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0"/>
  <workbookPr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1- Documents à transmettre/MAIL 2/2025-108 Annexe CCTP - Contenu des prestations/"/>
    </mc:Choice>
  </mc:AlternateContent>
  <xr:revisionPtr revIDLastSave="867" documentId="11_581F3ECCE5AB7EFCCEFCE36DA21BC7814438005E" xr6:coauthVersionLast="47" xr6:coauthVersionMax="47" xr10:uidLastSave="{78EB92EB-6A09-4278-9FC9-80747B4A546B}"/>
  <bookViews>
    <workbookView xWindow="28680" yWindow="-120" windowWidth="29040" windowHeight="15720" firstSheet="4" activeTab="4" xr2:uid="{00000000-000D-0000-FFFF-FFFF00000000}"/>
  </bookViews>
  <sheets>
    <sheet name="Contenu + fréquences" sheetId="2" r:id="rId1"/>
    <sheet name="Détails des surfaces CMANA" sheetId="6" r:id="rId2"/>
    <sheet name="Détails des surfaces CFA MORERE" sheetId="5" r:id="rId3"/>
    <sheet name="Détails des surfaces CFA COLMAR" sheetId="3" r:id="rId4"/>
    <sheet name="Calendrier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5" l="1"/>
  <c r="C40" i="5"/>
  <c r="C55" i="5"/>
  <c r="C67" i="5"/>
  <c r="C76" i="5"/>
  <c r="C10" i="6"/>
  <c r="C68" i="5"/>
  <c r="C77" i="5"/>
  <c r="C56" i="5"/>
  <c r="C9" i="6"/>
  <c r="C37" i="6"/>
  <c r="C30" i="6"/>
  <c r="C24" i="6"/>
  <c r="C17" i="6"/>
  <c r="C47" i="5"/>
  <c r="C41" i="5"/>
  <c r="C31" i="5"/>
  <c r="C23" i="5"/>
  <c r="C10" i="5"/>
  <c r="C65" i="3"/>
  <c r="C59" i="3"/>
  <c r="C55" i="3"/>
  <c r="C52" i="3"/>
  <c r="C51" i="3" s="1"/>
  <c r="C42" i="3"/>
  <c r="C32" i="3"/>
  <c r="C20" i="3"/>
  <c r="C9" i="3"/>
  <c r="C8" i="3" l="1"/>
</calcChain>
</file>

<file path=xl/sharedStrings.xml><?xml version="1.0" encoding="utf-8"?>
<sst xmlns="http://schemas.openxmlformats.org/spreadsheetml/2006/main" count="696" uniqueCount="145">
  <si>
    <t>CONTENU ET FREQUENCES DES PRESTATIONS</t>
  </si>
  <si>
    <r>
      <rPr>
        <b/>
        <sz val="11"/>
        <color theme="1"/>
        <rFont val="Calibri"/>
        <family val="2"/>
        <scheme val="minor"/>
      </rPr>
      <t>Lot</t>
    </r>
    <r>
      <rPr>
        <sz val="11"/>
        <color theme="1"/>
        <rFont val="Calibri"/>
        <family val="2"/>
        <scheme val="minor"/>
      </rPr>
      <t xml:space="preserve">
art. 2 CCTP</t>
    </r>
  </si>
  <si>
    <r>
      <rPr>
        <b/>
        <sz val="11"/>
        <color theme="1"/>
        <rFont val="Calibri"/>
        <family val="2"/>
        <scheme val="minor"/>
      </rPr>
      <t>Sites</t>
    </r>
    <r>
      <rPr>
        <sz val="11"/>
        <color theme="1"/>
        <rFont val="Calibri"/>
        <family val="2"/>
        <scheme val="minor"/>
      </rPr>
      <t xml:space="preserve">
art. 2 CCTP</t>
    </r>
  </si>
  <si>
    <r>
      <rPr>
        <sz val="11"/>
        <color rgb="FF000000"/>
        <rFont val="Calibri"/>
      </rPr>
      <t xml:space="preserve">CMA NA 47
</t>
    </r>
    <r>
      <rPr>
        <b/>
        <sz val="11"/>
        <color rgb="FF000000"/>
        <rFont val="Calibri"/>
      </rPr>
      <t>BATIMENT 1</t>
    </r>
  </si>
  <si>
    <r>
      <rPr>
        <sz val="11"/>
        <color rgb="FF000000"/>
        <rFont val="Calibri"/>
      </rPr>
      <t xml:space="preserve">CMA FORMATION "LA PALME"
</t>
    </r>
    <r>
      <rPr>
        <b/>
        <sz val="11"/>
        <color rgb="FF000000"/>
        <rFont val="Calibri"/>
      </rPr>
      <t>BATIMENT 1</t>
    </r>
  </si>
  <si>
    <r>
      <rPr>
        <sz val="11"/>
        <color rgb="FF000000"/>
        <rFont val="Calibri"/>
      </rPr>
      <t xml:space="preserve">CMA FORMATION "LA PALME"
</t>
    </r>
    <r>
      <rPr>
        <b/>
        <sz val="11"/>
        <color rgb="FF000000"/>
        <rFont val="Calibri"/>
      </rPr>
      <t>BATIMENT 4</t>
    </r>
  </si>
  <si>
    <r>
      <rPr>
        <sz val="11"/>
        <color rgb="FF000000"/>
        <rFont val="Calibri"/>
      </rPr>
      <t xml:space="preserve">CMA FORMATION "LA PALME"
</t>
    </r>
    <r>
      <rPr>
        <b/>
        <sz val="11"/>
        <color rgb="FF000000"/>
        <rFont val="Calibri"/>
      </rPr>
      <t>BATIMENT 5</t>
    </r>
  </si>
  <si>
    <r>
      <rPr>
        <sz val="11"/>
        <color rgb="FF000000"/>
        <rFont val="Calibri"/>
      </rPr>
      <t xml:space="preserve">CMA FORMATION "LA PALME"
</t>
    </r>
    <r>
      <rPr>
        <b/>
        <sz val="11"/>
        <color rgb="FF000000"/>
        <rFont val="Calibri"/>
      </rPr>
      <t>BATIMENT 6</t>
    </r>
  </si>
  <si>
    <r>
      <rPr>
        <sz val="11"/>
        <color rgb="FF000000"/>
        <rFont val="Calibri"/>
      </rPr>
      <t xml:space="preserve">CMA FORMATION "LA PALME"
</t>
    </r>
    <r>
      <rPr>
        <b/>
        <sz val="11"/>
        <color rgb="FF000000"/>
        <rFont val="Calibri"/>
      </rPr>
      <t>BATIMENT 7</t>
    </r>
  </si>
  <si>
    <r>
      <rPr>
        <sz val="11"/>
        <color rgb="FF000000"/>
        <rFont val="Calibri"/>
      </rPr>
      <t xml:space="preserve">CMA FORMATION "LA PALME"
</t>
    </r>
    <r>
      <rPr>
        <b/>
        <sz val="11"/>
        <color rgb="FF000000"/>
        <rFont val="Calibri"/>
      </rPr>
      <t>BATIMENT 8</t>
    </r>
    <r>
      <rPr>
        <sz val="11"/>
        <color theme="1"/>
        <rFont val="Calibri"/>
        <scheme val="minor"/>
      </rPr>
      <t/>
    </r>
  </si>
  <si>
    <r>
      <rPr>
        <sz val="11"/>
        <color rgb="FF000000"/>
        <rFont val="Calibri"/>
      </rPr>
      <t xml:space="preserve">CMA FORMATION "LA PALME"
</t>
    </r>
    <r>
      <rPr>
        <b/>
        <sz val="11"/>
        <color rgb="FF000000"/>
        <rFont val="Calibri"/>
      </rPr>
      <t>BATIMENT 9</t>
    </r>
    <r>
      <rPr>
        <sz val="11"/>
        <color theme="1"/>
        <rFont val="Calibri"/>
        <scheme val="minor"/>
      </rPr>
      <t/>
    </r>
  </si>
  <si>
    <r>
      <rPr>
        <b/>
        <sz val="11"/>
        <color theme="1"/>
        <rFont val="Calibri"/>
        <family val="2"/>
        <scheme val="minor"/>
      </rPr>
      <t>Adresse</t>
    </r>
    <r>
      <rPr>
        <sz val="11"/>
        <color theme="1"/>
        <rFont val="Calibri"/>
        <family val="2"/>
        <scheme val="minor"/>
      </rPr>
      <t xml:space="preserve">
art. 2 CCTP</t>
    </r>
  </si>
  <si>
    <t>IMPASSE MORERE
47000 AGEN</t>
  </si>
  <si>
    <t>AVENUE DE COLMAR
47000 AGEN</t>
  </si>
  <si>
    <r>
      <rPr>
        <b/>
        <sz val="11"/>
        <color theme="1"/>
        <rFont val="Calibri"/>
        <family val="2"/>
        <scheme val="minor"/>
      </rPr>
      <t>Contact</t>
    </r>
    <r>
      <rPr>
        <sz val="11"/>
        <color theme="1"/>
        <rFont val="Calibri"/>
        <family val="2"/>
        <scheme val="minor"/>
      </rPr>
      <t xml:space="preserve">
art. 2 CCTP</t>
    </r>
  </si>
  <si>
    <t>Frédéric Bibé
06.31.15.78.27
frederic.bibe@cma-nouvelleaquitaine.fr</t>
  </si>
  <si>
    <t>Horaires d'intervention</t>
  </si>
  <si>
    <t>LMMJV
17h30 /20 h 30</t>
  </si>
  <si>
    <t>LMMJV
5h30 / 7h30</t>
  </si>
  <si>
    <t>LMMJV
17H30 /21H00
12H00 /13H00</t>
  </si>
  <si>
    <r>
      <t xml:space="preserve">Prestations composant le </t>
    </r>
    <r>
      <rPr>
        <b/>
        <sz val="11"/>
        <color theme="1"/>
        <rFont val="Calibri"/>
        <family val="2"/>
        <scheme val="minor"/>
      </rPr>
      <t>nettoyage récurrent</t>
    </r>
  </si>
  <si>
    <r>
      <rPr>
        <b/>
        <sz val="11"/>
        <color theme="1"/>
        <rFont val="Calibri"/>
        <family val="2"/>
        <scheme val="minor"/>
      </rPr>
      <t>Nettoyage courant</t>
    </r>
    <r>
      <rPr>
        <sz val="11"/>
        <color theme="1"/>
        <rFont val="Calibri"/>
        <family val="2"/>
        <scheme val="minor"/>
      </rPr>
      <t xml:space="preserve">
art 5.4 CCTP</t>
    </r>
  </si>
  <si>
    <t>Famille BU (HORS SALLE DE REUNION ET SALLE DES PROFESSEURS)</t>
  </si>
  <si>
    <t>X</t>
  </si>
  <si>
    <t xml:space="preserve">1 x par jour </t>
  </si>
  <si>
    <t>2 x par semaine</t>
  </si>
  <si>
    <t>Famille BU : SALLE DES PROFESSEURS</t>
  </si>
  <si>
    <t xml:space="preserve">Famille BU : SALLE DE REUNION </t>
  </si>
  <si>
    <t xml:space="preserve">Famille BS </t>
  </si>
  <si>
    <t xml:space="preserve">2 x par jour </t>
  </si>
  <si>
    <t>Famille CI</t>
  </si>
  <si>
    <r>
      <rPr>
        <b/>
        <sz val="11"/>
        <color theme="1"/>
        <rFont val="Calibri"/>
        <family val="2"/>
        <scheme val="minor"/>
      </rPr>
      <t>Remplissage des accessoires sanitaires</t>
    </r>
    <r>
      <rPr>
        <sz val="11"/>
        <color theme="1"/>
        <rFont val="Calibri"/>
        <family val="2"/>
        <scheme val="minor"/>
      </rPr>
      <t xml:space="preserve">
art. 3.9.4 CCTP</t>
    </r>
  </si>
  <si>
    <t>Vidage des poubelles et bacs de tri sélectif dans les containers à déchets 
art. 3.10.1 CCTP</t>
  </si>
  <si>
    <t xml:space="preserve"> Bacs à papier spécifique (art. 3.10.1 CCTP)</t>
  </si>
  <si>
    <t>INCLUS</t>
  </si>
  <si>
    <t>Nettoyage des sols par auto-laveuse
art. 9.1.3 CCTP</t>
  </si>
  <si>
    <t xml:space="preserve"> 1 x par an</t>
  </si>
  <si>
    <t>Prestations ponctuelles à la demande</t>
  </si>
  <si>
    <t>Nettoyage courant supplémentaire par famille de locaux
art. 9.1.1 CCTP</t>
  </si>
  <si>
    <t>OUI</t>
  </si>
  <si>
    <t>Nettoyage moquette
art. 9.1.2 CCTP</t>
  </si>
  <si>
    <t>Prescriptions en cas d’épidémie
art. 9.1.4 CCTP</t>
  </si>
  <si>
    <t>Cirage du sol thermoplastique en vinyle ou linoléum
art. 9.1.5 CCTP</t>
  </si>
  <si>
    <t>Nettoyage des éléments en inox
art. 9.1.6 CCTP</t>
  </si>
  <si>
    <t>Nettoyage et cirage du parquet
art. 9.1.7 CCTP</t>
  </si>
  <si>
    <r>
      <t xml:space="preserve">PLANS DES BATIMENTS / DETAIL DES SURFACES
</t>
    </r>
    <r>
      <rPr>
        <b/>
        <i/>
        <sz val="11"/>
        <color theme="0"/>
        <rFont val="Calibri"/>
        <family val="2"/>
        <scheme val="minor"/>
      </rPr>
      <t>Informations non contractuelles transmises à but indicatif.</t>
    </r>
  </si>
  <si>
    <t>CMANA 47 - SIEGE</t>
  </si>
  <si>
    <t>2 PASSAGES JOURS
12H/13H30
17/30 20H30</t>
  </si>
  <si>
    <t>PASSAGE JOUR
17/30 20H30</t>
  </si>
  <si>
    <t>1 PASSAGE SEMAINE
17/30 20H30</t>
  </si>
  <si>
    <t>PERIODE</t>
  </si>
  <si>
    <t>BATIMENT 1</t>
  </si>
  <si>
    <t>B1 RDC</t>
  </si>
  <si>
    <t>ACCUEIL</t>
  </si>
  <si>
    <t>1 PASSAGE JOUR</t>
  </si>
  <si>
    <t>52 semaines /an</t>
  </si>
  <si>
    <t>ATTENTE</t>
  </si>
  <si>
    <t>BUREAU</t>
  </si>
  <si>
    <t>LOCAL TECHNIQUE</t>
  </si>
  <si>
    <t>SANITAIRE</t>
  </si>
  <si>
    <t>B1 R+1</t>
  </si>
  <si>
    <t>CIRCULATION</t>
  </si>
  <si>
    <t>ESCALIER 1</t>
  </si>
  <si>
    <t>SALLE DE REUNION</t>
  </si>
  <si>
    <t xml:space="preserve">   </t>
  </si>
  <si>
    <t>B1 R+2</t>
  </si>
  <si>
    <t>CMA FORMATION LA PALME BATIMENT 1</t>
  </si>
  <si>
    <t xml:space="preserve"> PASSAGE SEMAINE
17/30 20H30</t>
  </si>
  <si>
    <t xml:space="preserve">BUREAUX </t>
  </si>
  <si>
    <t>40 semaines /an</t>
  </si>
  <si>
    <t xml:space="preserve">CIRCULATION </t>
  </si>
  <si>
    <t>VIE SCOLAIRE</t>
  </si>
  <si>
    <t xml:space="preserve">SALLE DE REPOS </t>
  </si>
  <si>
    <t>SALLE RELAIS</t>
  </si>
  <si>
    <t>SANITAIRES</t>
  </si>
  <si>
    <t>SALLE DES PROFS</t>
  </si>
  <si>
    <t>ESCALIER</t>
  </si>
  <si>
    <t xml:space="preserve">SALLE COURS </t>
  </si>
  <si>
    <t xml:space="preserve">SANITAIRE </t>
  </si>
  <si>
    <t>2 PASSAGES JOURS</t>
  </si>
  <si>
    <t>BATIMENT 4</t>
  </si>
  <si>
    <t>B4 RDC</t>
  </si>
  <si>
    <t>VESTIAIRE</t>
  </si>
  <si>
    <t>SALLE DE COURS</t>
  </si>
  <si>
    <t>COMMUN</t>
  </si>
  <si>
    <t>B4 R+1</t>
  </si>
  <si>
    <t>BATIMENT 5</t>
  </si>
  <si>
    <t>B5 RDC</t>
  </si>
  <si>
    <t>ESPACE SPORT</t>
  </si>
  <si>
    <t>BATIMENT 6</t>
  </si>
  <si>
    <t>B6</t>
  </si>
  <si>
    <t xml:space="preserve">B6 </t>
  </si>
  <si>
    <t>Hall</t>
  </si>
  <si>
    <t>Circulations (couloir-escalier)</t>
  </si>
  <si>
    <t>Salle de cours</t>
  </si>
  <si>
    <t>Vestiaires</t>
  </si>
  <si>
    <t>Sanitaires</t>
  </si>
  <si>
    <t>BATIMENT 7</t>
  </si>
  <si>
    <t>b7</t>
  </si>
  <si>
    <t>Sanitaire</t>
  </si>
  <si>
    <t>2 PASSAGES SEMAINES</t>
  </si>
  <si>
    <t>Bureau</t>
  </si>
  <si>
    <t>1 PASSAGE SEMAINES</t>
  </si>
  <si>
    <t>ANTENNE DE COLMAR</t>
  </si>
  <si>
    <t>PASSAGE JOUR
17/30 21H00</t>
  </si>
  <si>
    <t>TOTAL B SUD RDC</t>
  </si>
  <si>
    <t>B8 RDC</t>
  </si>
  <si>
    <t xml:space="preserve">BUREAU POLYVALENT </t>
  </si>
  <si>
    <t>BUREAU DIRECTION</t>
  </si>
  <si>
    <t>ACCUEIL VIE SCOLAIRE</t>
  </si>
  <si>
    <t>BUREAU VIE SCOLAIRE</t>
  </si>
  <si>
    <t>LOCAL REPOS</t>
  </si>
  <si>
    <t>1  PASSAGE SEMAINE</t>
  </si>
  <si>
    <t>BUREAU PROF MECA</t>
  </si>
  <si>
    <t>B8 SUD R+2</t>
  </si>
  <si>
    <t>BUREAU PROF COIFFURE</t>
  </si>
  <si>
    <t>B8 R+1</t>
  </si>
  <si>
    <t>B8 R+2</t>
  </si>
  <si>
    <t>B8 R+3</t>
  </si>
  <si>
    <t>WC 1</t>
  </si>
  <si>
    <t>WC 2</t>
  </si>
  <si>
    <t>VESTIAIRE MECA</t>
  </si>
  <si>
    <t>SANITAIRE MECA</t>
  </si>
  <si>
    <t>SANITAIRE CLASSE</t>
  </si>
  <si>
    <t>SANITAIRE COIFFURE</t>
  </si>
  <si>
    <t>HALL</t>
  </si>
  <si>
    <t>COULOIR</t>
  </si>
  <si>
    <t>CIRCULATION VESTIAIRE MECA</t>
  </si>
  <si>
    <t>CIRCULATION VESTIAIRE COIFFURE</t>
  </si>
  <si>
    <t>TOTAL B NORD RDC</t>
  </si>
  <si>
    <t>B9  RDC</t>
  </si>
  <si>
    <t xml:space="preserve">BUREAU PROF </t>
  </si>
  <si>
    <t>COULOIR SANITAIRE</t>
  </si>
  <si>
    <r>
      <t xml:space="preserve">CALENDRIER ANNUEL
</t>
    </r>
    <r>
      <rPr>
        <i/>
        <sz val="16"/>
        <color theme="0"/>
        <rFont val="Calibri"/>
        <family val="2"/>
        <scheme val="minor"/>
      </rPr>
      <t>Informations non contractuelles transmises à but indicatif.</t>
    </r>
  </si>
  <si>
    <t>CFA - MORERE : BATIMENT 1</t>
  </si>
  <si>
    <t>CFA MORERE</t>
  </si>
  <si>
    <t>BATIMENT 3</t>
  </si>
  <si>
    <t>intervention 52 semaines</t>
  </si>
  <si>
    <t>TOUTE L'ANNEE</t>
  </si>
  <si>
    <t xml:space="preserve">intervention 40 semaines </t>
  </si>
  <si>
    <t>31 Août au  23 Octobre</t>
  </si>
  <si>
    <t xml:space="preserve"> 02 Novembre au 18 Décembre</t>
  </si>
  <si>
    <t xml:space="preserve"> 04 Janvier au 12 Février </t>
  </si>
  <si>
    <t xml:space="preserve"> 22 Févier au 16 Avril</t>
  </si>
  <si>
    <t xml:space="preserve"> 26 Avril au  09 Juillet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</si>
</sst>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242424"/>
      <name val="Aptos Narrow"/>
      <family val="2"/>
    </font>
    <font>
      <sz val="8"/>
      <name val="Calibri"/>
      <family val="2"/>
      <scheme val="minor"/>
    </font>
    <font>
      <sz val="11"/>
      <color rgb="FF242424"/>
      <name val="Aptos Narrow"/>
      <charset val="1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4" fillId="9" borderId="0" applyNumberFormat="0" applyBorder="0" applyAlignment="0" applyProtection="0"/>
    <xf numFmtId="0" fontId="15" fillId="10" borderId="0" applyNumberFormat="0" applyBorder="0" applyAlignment="0" applyProtection="0"/>
    <xf numFmtId="0" fontId="13" fillId="11" borderId="0" applyNumberFormat="0" applyBorder="0" applyAlignment="0" applyProtection="0"/>
    <xf numFmtId="0" fontId="18" fillId="14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0" fillId="3" borderId="4" xfId="0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" fillId="5" borderId="13" xfId="0" applyFont="1" applyFill="1" applyBorder="1" applyAlignment="1">
      <alignment horizontal="center" vertical="center" wrapText="1"/>
    </xf>
    <xf numFmtId="0" fontId="11" fillId="8" borderId="19" xfId="0" applyFont="1" applyFill="1" applyBorder="1" applyAlignment="1">
      <alignment vertical="center" wrapText="1"/>
    </xf>
    <xf numFmtId="0" fontId="11" fillId="8" borderId="20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3" fillId="13" borderId="32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8" fillId="14" borderId="0" xfId="4"/>
    <xf numFmtId="0" fontId="17" fillId="14" borderId="0" xfId="4" applyFont="1"/>
    <xf numFmtId="0" fontId="0" fillId="0" borderId="0" xfId="0" applyAlignment="1">
      <alignment wrapText="1"/>
    </xf>
    <xf numFmtId="0" fontId="14" fillId="9" borderId="0" xfId="1"/>
    <xf numFmtId="0" fontId="19" fillId="9" borderId="0" xfId="1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/>
    </xf>
    <xf numFmtId="0" fontId="20" fillId="3" borderId="4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3" borderId="37" xfId="0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/>
    </xf>
    <xf numFmtId="0" fontId="2" fillId="0" borderId="0" xfId="0" applyFont="1"/>
    <xf numFmtId="0" fontId="4" fillId="5" borderId="13" xfId="0" applyFont="1" applyFill="1" applyBorder="1" applyAlignment="1">
      <alignment horizontal="center" vertical="center"/>
    </xf>
    <xf numFmtId="0" fontId="3" fillId="15" borderId="2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3" xfId="0" applyBorder="1"/>
    <xf numFmtId="0" fontId="0" fillId="0" borderId="43" xfId="0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24" fillId="0" borderId="46" xfId="0" applyFont="1" applyBorder="1" applyAlignment="1">
      <alignment horizontal="center" vertical="center"/>
    </xf>
    <xf numFmtId="0" fontId="0" fillId="0" borderId="37" xfId="0" applyBorder="1"/>
    <xf numFmtId="0" fontId="0" fillId="0" borderId="13" xfId="0" applyBorder="1"/>
    <xf numFmtId="0" fontId="0" fillId="0" borderId="1" xfId="0" applyBorder="1" applyAlignment="1">
      <alignment horizontal="center" wrapText="1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0" fillId="0" borderId="1" xfId="0" applyBorder="1" applyAlignment="1">
      <alignment wrapText="1"/>
    </xf>
    <xf numFmtId="0" fontId="0" fillId="15" borderId="0" xfId="0" applyFill="1"/>
    <xf numFmtId="0" fontId="2" fillId="15" borderId="0" xfId="0" applyFont="1" applyFill="1" applyAlignment="1">
      <alignment horizontal="center"/>
    </xf>
    <xf numFmtId="0" fontId="11" fillId="15" borderId="0" xfId="0" applyFont="1" applyFill="1" applyAlignment="1">
      <alignment vertical="center" wrapText="1"/>
    </xf>
    <xf numFmtId="0" fontId="15" fillId="15" borderId="0" xfId="2" applyFill="1" applyBorder="1" applyAlignment="1">
      <alignment horizontal="center"/>
    </xf>
    <xf numFmtId="0" fontId="7" fillId="6" borderId="6" xfId="0" applyFont="1" applyFill="1" applyBorder="1" applyAlignment="1">
      <alignment vertical="center"/>
    </xf>
    <xf numFmtId="0" fontId="7" fillId="6" borderId="7" xfId="0" applyFont="1" applyFill="1" applyBorder="1" applyAlignment="1">
      <alignment vertical="center"/>
    </xf>
    <xf numFmtId="0" fontId="18" fillId="0" borderId="0" xfId="0" applyFont="1"/>
    <xf numFmtId="0" fontId="18" fillId="15" borderId="0" xfId="0" applyFont="1" applyFill="1"/>
    <xf numFmtId="0" fontId="2" fillId="15" borderId="0" xfId="0" applyFont="1" applyFill="1" applyAlignment="1">
      <alignment horizontal="center" vertical="center"/>
    </xf>
    <xf numFmtId="0" fontId="13" fillId="15" borderId="0" xfId="3" applyFill="1" applyBorder="1" applyAlignment="1">
      <alignment horizontal="center"/>
    </xf>
    <xf numFmtId="0" fontId="14" fillId="9" borderId="5" xfId="1" applyBorder="1" applyAlignment="1">
      <alignment horizontal="center"/>
    </xf>
    <xf numFmtId="0" fontId="14" fillId="9" borderId="6" xfId="1" applyBorder="1" applyAlignment="1">
      <alignment horizontal="center"/>
    </xf>
    <xf numFmtId="0" fontId="14" fillId="9" borderId="7" xfId="1" applyBorder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11" fillId="15" borderId="0" xfId="0" applyFont="1" applyFill="1" applyAlignment="1">
      <alignment horizontal="center" vertical="center" wrapText="1"/>
    </xf>
    <xf numFmtId="0" fontId="14" fillId="15" borderId="0" xfId="1" applyFill="1" applyBorder="1" applyAlignment="1">
      <alignment horizontal="center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0" fillId="15" borderId="0" xfId="0" applyFill="1" applyAlignment="1">
      <alignment horizontal="center"/>
    </xf>
    <xf numFmtId="0" fontId="11" fillId="0" borderId="2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4" fillId="15" borderId="0" xfId="0" applyFont="1" applyFill="1" applyAlignment="1">
      <alignment horizontal="center" vertical="center" wrapText="1"/>
    </xf>
    <xf numFmtId="0" fontId="15" fillId="15" borderId="0" xfId="2" applyFill="1" applyBorder="1" applyAlignment="1">
      <alignment horizontal="center"/>
    </xf>
    <xf numFmtId="0" fontId="0" fillId="15" borderId="0" xfId="0" applyFill="1" applyAlignment="1">
      <alignment horizontal="center" vertical="center" wrapText="1"/>
    </xf>
    <xf numFmtId="0" fontId="0" fillId="15" borderId="0" xfId="0" applyFill="1" applyAlignment="1">
      <alignment horizontal="center" vertical="center"/>
    </xf>
    <xf numFmtId="0" fontId="12" fillId="12" borderId="44" xfId="0" applyFont="1" applyFill="1" applyBorder="1" applyAlignment="1">
      <alignment horizontal="center" vertical="center" wrapText="1"/>
    </xf>
    <xf numFmtId="0" fontId="12" fillId="12" borderId="45" xfId="0" applyFont="1" applyFill="1" applyBorder="1" applyAlignment="1">
      <alignment horizontal="center" vertical="center" wrapText="1"/>
    </xf>
    <xf numFmtId="0" fontId="12" fillId="12" borderId="24" xfId="0" applyFont="1" applyFill="1" applyBorder="1" applyAlignment="1">
      <alignment horizontal="center" vertical="center" wrapText="1"/>
    </xf>
    <xf numFmtId="0" fontId="12" fillId="12" borderId="25" xfId="0" applyFont="1" applyFill="1" applyBorder="1" applyAlignment="1">
      <alignment horizontal="center" vertical="center" wrapText="1"/>
    </xf>
    <xf numFmtId="0" fontId="12" fillId="12" borderId="26" xfId="0" applyFont="1" applyFill="1" applyBorder="1" applyAlignment="1">
      <alignment horizontal="center" vertical="center" wrapText="1"/>
    </xf>
    <xf numFmtId="0" fontId="12" fillId="12" borderId="28" xfId="0" applyFont="1" applyFill="1" applyBorder="1" applyAlignment="1">
      <alignment horizontal="center" vertical="center" wrapText="1"/>
    </xf>
    <xf numFmtId="0" fontId="6" fillId="15" borderId="0" xfId="0" applyFont="1" applyFill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2" fillId="4" borderId="37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22" fillId="3" borderId="38" xfId="0" applyFont="1" applyFill="1" applyBorder="1" applyAlignment="1">
      <alignment horizontal="center" vertical="center" wrapText="1"/>
    </xf>
  </cellXfs>
  <cellStyles count="5">
    <cellStyle name="40 % - Accent5" xfId="3" builtinId="47"/>
    <cellStyle name="Accent1" xfId="4" builtinId="29"/>
    <cellStyle name="Insatisfaisant" xfId="2" builtinId="27"/>
    <cellStyle name="Normal" xfId="0" builtinId="0"/>
    <cellStyle name="Satisfaisant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23"/>
  <sheetViews>
    <sheetView topLeftCell="A8" zoomScaleNormal="100" workbookViewId="0">
      <selection activeCell="K4" sqref="K4"/>
    </sheetView>
  </sheetViews>
  <sheetFormatPr defaultColWidth="48.28515625" defaultRowHeight="15"/>
  <cols>
    <col min="1" max="2" width="16.7109375" customWidth="1"/>
    <col min="3" max="3" width="56" customWidth="1"/>
    <col min="4" max="5" width="22.7109375" customWidth="1"/>
    <col min="6" max="7" width="24" customWidth="1"/>
    <col min="8" max="11" width="23.28515625" customWidth="1"/>
  </cols>
  <sheetData>
    <row r="1" spans="1:21" ht="31.5" customHeight="1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26.25" customHeight="1" thickBot="1">
      <c r="A2" s="3"/>
      <c r="B2" s="3"/>
    </row>
    <row r="3" spans="1:21" ht="30">
      <c r="C3" s="14" t="s">
        <v>1</v>
      </c>
      <c r="D3" s="119">
        <v>6</v>
      </c>
      <c r="E3" s="120"/>
      <c r="F3" s="120"/>
      <c r="G3" s="120"/>
      <c r="H3" s="120"/>
      <c r="I3" s="120"/>
      <c r="J3" s="120"/>
      <c r="K3" s="120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1" ht="45">
      <c r="C4" s="15" t="s">
        <v>2</v>
      </c>
      <c r="D4" s="35" t="s">
        <v>3</v>
      </c>
      <c r="E4" s="35" t="s">
        <v>4</v>
      </c>
      <c r="F4" s="36" t="s">
        <v>5</v>
      </c>
      <c r="G4" s="36" t="s">
        <v>6</v>
      </c>
      <c r="H4" s="36" t="s">
        <v>7</v>
      </c>
      <c r="I4" s="36" t="s">
        <v>8</v>
      </c>
      <c r="J4" s="36" t="s">
        <v>9</v>
      </c>
      <c r="K4" s="36" t="s">
        <v>10</v>
      </c>
      <c r="L4" s="38"/>
      <c r="M4" s="38"/>
      <c r="N4" s="38"/>
      <c r="O4" s="38"/>
      <c r="P4" s="38"/>
      <c r="Q4" s="38"/>
      <c r="R4" s="38"/>
      <c r="S4" s="38"/>
      <c r="T4" s="38"/>
      <c r="U4" s="38"/>
    </row>
    <row r="5" spans="1:21" ht="30">
      <c r="C5" s="15" t="s">
        <v>11</v>
      </c>
      <c r="D5" s="2" t="s">
        <v>12</v>
      </c>
      <c r="E5" s="2" t="s">
        <v>12</v>
      </c>
      <c r="F5" s="8" t="s">
        <v>12</v>
      </c>
      <c r="G5" s="8" t="s">
        <v>12</v>
      </c>
      <c r="H5" s="8" t="s">
        <v>12</v>
      </c>
      <c r="I5" s="8" t="s">
        <v>12</v>
      </c>
      <c r="J5" s="41" t="s">
        <v>13</v>
      </c>
      <c r="K5" s="41" t="s">
        <v>13</v>
      </c>
      <c r="L5" s="38"/>
      <c r="M5" s="38"/>
      <c r="N5" s="38"/>
      <c r="O5" s="38"/>
      <c r="P5" s="38"/>
      <c r="Q5" s="38"/>
      <c r="R5" s="38"/>
      <c r="S5" s="38"/>
      <c r="T5" s="38"/>
      <c r="U5" s="38"/>
    </row>
    <row r="6" spans="1:21" ht="68.25" customHeight="1">
      <c r="C6" s="15" t="s">
        <v>14</v>
      </c>
      <c r="D6" s="2" t="s">
        <v>15</v>
      </c>
      <c r="E6" s="2" t="s">
        <v>15</v>
      </c>
      <c r="F6" s="2" t="s">
        <v>15</v>
      </c>
      <c r="G6" s="2" t="s">
        <v>15</v>
      </c>
      <c r="H6" s="2" t="s">
        <v>15</v>
      </c>
      <c r="I6" s="2" t="s">
        <v>15</v>
      </c>
      <c r="J6" s="2" t="s">
        <v>15</v>
      </c>
      <c r="K6" s="2" t="s">
        <v>15</v>
      </c>
      <c r="L6" s="38"/>
      <c r="M6" s="38"/>
      <c r="N6" s="38"/>
      <c r="O6" s="38"/>
      <c r="P6" s="38"/>
      <c r="Q6" s="38"/>
      <c r="R6" s="38"/>
      <c r="S6" s="38"/>
      <c r="T6" s="38"/>
      <c r="U6" s="38"/>
    </row>
    <row r="7" spans="1:21" ht="61.5" customHeight="1">
      <c r="C7" s="16" t="s">
        <v>16</v>
      </c>
      <c r="D7" s="13" t="s">
        <v>17</v>
      </c>
      <c r="E7" s="17" t="s">
        <v>18</v>
      </c>
      <c r="F7" s="13" t="s">
        <v>17</v>
      </c>
      <c r="G7" s="13" t="s">
        <v>17</v>
      </c>
      <c r="H7" s="13" t="s">
        <v>17</v>
      </c>
      <c r="I7" s="13" t="s">
        <v>17</v>
      </c>
      <c r="J7" s="13" t="s">
        <v>19</v>
      </c>
      <c r="K7" s="13" t="s">
        <v>19</v>
      </c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1" ht="77.25" customHeight="1">
      <c r="A8" s="116" t="s">
        <v>20</v>
      </c>
      <c r="B8" s="112" t="s">
        <v>21</v>
      </c>
      <c r="C8" s="18" t="s">
        <v>22</v>
      </c>
      <c r="D8" s="10" t="s">
        <v>23</v>
      </c>
      <c r="E8" s="31" t="s">
        <v>24</v>
      </c>
      <c r="F8" s="32" t="s">
        <v>24</v>
      </c>
      <c r="G8" s="32" t="s">
        <v>24</v>
      </c>
      <c r="H8" s="33" t="s">
        <v>24</v>
      </c>
      <c r="I8" s="45" t="s">
        <v>25</v>
      </c>
      <c r="J8" s="32" t="s">
        <v>24</v>
      </c>
      <c r="K8" s="32" t="s">
        <v>24</v>
      </c>
      <c r="L8" s="40"/>
      <c r="M8" s="40"/>
      <c r="N8" s="40"/>
      <c r="O8" s="40"/>
      <c r="P8" s="40"/>
      <c r="Q8" s="40"/>
      <c r="R8" s="40"/>
      <c r="S8" s="40"/>
      <c r="T8" s="40"/>
      <c r="U8" s="40"/>
    </row>
    <row r="9" spans="1:21" ht="77.25" customHeight="1">
      <c r="A9" s="117"/>
      <c r="B9" s="113"/>
      <c r="C9" s="19" t="s">
        <v>26</v>
      </c>
      <c r="D9" s="10" t="s">
        <v>23</v>
      </c>
      <c r="E9" s="4" t="s">
        <v>24</v>
      </c>
      <c r="F9" s="10" t="s">
        <v>23</v>
      </c>
      <c r="G9" s="10" t="s">
        <v>23</v>
      </c>
      <c r="H9" s="11" t="s">
        <v>23</v>
      </c>
      <c r="I9" s="11" t="s">
        <v>23</v>
      </c>
      <c r="J9" s="10" t="s">
        <v>23</v>
      </c>
      <c r="K9" s="10" t="s">
        <v>23</v>
      </c>
    </row>
    <row r="10" spans="1:21" ht="77.25" customHeight="1">
      <c r="A10" s="117"/>
      <c r="B10" s="113"/>
      <c r="C10" s="19" t="s">
        <v>27</v>
      </c>
      <c r="D10" s="31" t="s">
        <v>24</v>
      </c>
      <c r="E10" s="4" t="s">
        <v>25</v>
      </c>
      <c r="F10" s="4" t="s">
        <v>25</v>
      </c>
      <c r="G10" s="10" t="s">
        <v>23</v>
      </c>
      <c r="H10" s="11" t="s">
        <v>23</v>
      </c>
      <c r="I10" s="11" t="s">
        <v>23</v>
      </c>
      <c r="J10" s="10" t="s">
        <v>23</v>
      </c>
      <c r="K10" s="10" t="s">
        <v>23</v>
      </c>
    </row>
    <row r="11" spans="1:21" ht="77.25" customHeight="1">
      <c r="A11" s="117"/>
      <c r="B11" s="113"/>
      <c r="C11" s="19" t="s">
        <v>28</v>
      </c>
      <c r="D11" s="4" t="s">
        <v>24</v>
      </c>
      <c r="E11" s="4" t="s">
        <v>24</v>
      </c>
      <c r="F11" s="9" t="s">
        <v>24</v>
      </c>
      <c r="G11" s="9" t="s">
        <v>24</v>
      </c>
      <c r="H11" s="12" t="s">
        <v>24</v>
      </c>
      <c r="I11" s="9" t="s">
        <v>25</v>
      </c>
      <c r="J11" s="9" t="s">
        <v>29</v>
      </c>
      <c r="K11" s="9" t="s">
        <v>29</v>
      </c>
    </row>
    <row r="12" spans="1:21" ht="81" customHeight="1">
      <c r="A12" s="117"/>
      <c r="B12" s="113"/>
      <c r="C12" s="19" t="s">
        <v>30</v>
      </c>
      <c r="D12" s="4" t="s">
        <v>24</v>
      </c>
      <c r="E12" s="4" t="s">
        <v>24</v>
      </c>
      <c r="F12" s="9" t="s">
        <v>24</v>
      </c>
      <c r="G12" s="9" t="s">
        <v>24</v>
      </c>
      <c r="H12" s="12" t="s">
        <v>24</v>
      </c>
      <c r="I12" s="11" t="s">
        <v>23</v>
      </c>
      <c r="J12" s="9" t="s">
        <v>24</v>
      </c>
      <c r="K12" s="9" t="s">
        <v>24</v>
      </c>
    </row>
    <row r="13" spans="1:21" ht="32.25" customHeight="1">
      <c r="A13" s="117"/>
      <c r="B13" s="106" t="s">
        <v>31</v>
      </c>
      <c r="C13" s="107"/>
      <c r="D13" s="4" t="s">
        <v>24</v>
      </c>
      <c r="E13" s="4" t="s">
        <v>24</v>
      </c>
      <c r="F13" s="9" t="s">
        <v>24</v>
      </c>
      <c r="G13" s="9" t="s">
        <v>24</v>
      </c>
      <c r="H13" s="12" t="s">
        <v>24</v>
      </c>
      <c r="I13" s="12" t="s">
        <v>24</v>
      </c>
      <c r="J13" s="9" t="s">
        <v>29</v>
      </c>
      <c r="K13" s="9" t="s">
        <v>29</v>
      </c>
    </row>
    <row r="14" spans="1:21" ht="43.5" customHeight="1">
      <c r="A14" s="118"/>
      <c r="B14" s="108" t="s">
        <v>32</v>
      </c>
      <c r="C14" s="109"/>
      <c r="D14" s="4" t="s">
        <v>24</v>
      </c>
      <c r="E14" s="4" t="s">
        <v>24</v>
      </c>
      <c r="F14" s="9" t="s">
        <v>24</v>
      </c>
      <c r="G14" s="9" t="s">
        <v>24</v>
      </c>
      <c r="H14" s="12" t="s">
        <v>24</v>
      </c>
      <c r="I14" s="12" t="s">
        <v>24</v>
      </c>
      <c r="J14" s="9" t="s">
        <v>24</v>
      </c>
      <c r="K14" s="9" t="s">
        <v>24</v>
      </c>
    </row>
    <row r="15" spans="1:21" ht="32.25" customHeight="1">
      <c r="A15" s="118"/>
      <c r="B15" s="110" t="s">
        <v>33</v>
      </c>
      <c r="C15" s="111"/>
      <c r="D15" s="4" t="s">
        <v>34</v>
      </c>
      <c r="E15" s="4" t="s">
        <v>34</v>
      </c>
      <c r="F15" s="9" t="s">
        <v>34</v>
      </c>
      <c r="G15" s="9" t="s">
        <v>34</v>
      </c>
      <c r="H15" s="12" t="s">
        <v>34</v>
      </c>
      <c r="I15" s="12" t="s">
        <v>34</v>
      </c>
      <c r="J15" s="9" t="s">
        <v>34</v>
      </c>
      <c r="K15" s="9" t="s">
        <v>34</v>
      </c>
    </row>
    <row r="16" spans="1:21" ht="32.25" customHeight="1" thickBot="1">
      <c r="A16" s="117"/>
      <c r="B16" s="114" t="s">
        <v>35</v>
      </c>
      <c r="C16" s="115"/>
      <c r="D16" s="4" t="s">
        <v>36</v>
      </c>
      <c r="E16" s="4" t="s">
        <v>36</v>
      </c>
      <c r="F16" s="9" t="s">
        <v>36</v>
      </c>
      <c r="G16" s="9" t="s">
        <v>36</v>
      </c>
      <c r="H16" s="12" t="s">
        <v>36</v>
      </c>
      <c r="I16" s="12" t="s">
        <v>36</v>
      </c>
      <c r="J16" s="9" t="s">
        <v>36</v>
      </c>
      <c r="K16" s="9" t="s">
        <v>36</v>
      </c>
    </row>
    <row r="17" spans="1:11" s="43" customFormat="1" ht="34.5" customHeight="1">
      <c r="A17" s="121" t="s">
        <v>37</v>
      </c>
      <c r="B17" s="124" t="s">
        <v>38</v>
      </c>
      <c r="C17" s="125"/>
      <c r="D17" s="42" t="s">
        <v>39</v>
      </c>
      <c r="E17" s="42" t="s">
        <v>39</v>
      </c>
      <c r="F17" s="42" t="s">
        <v>39</v>
      </c>
      <c r="G17" s="42" t="s">
        <v>39</v>
      </c>
      <c r="H17" s="42" t="s">
        <v>39</v>
      </c>
      <c r="I17" s="42" t="s">
        <v>39</v>
      </c>
      <c r="J17" s="42" t="s">
        <v>39</v>
      </c>
      <c r="K17" s="42" t="s">
        <v>39</v>
      </c>
    </row>
    <row r="18" spans="1:11" s="43" customFormat="1" ht="34.5" customHeight="1">
      <c r="A18" s="122"/>
      <c r="B18" s="104" t="s">
        <v>40</v>
      </c>
      <c r="C18" s="105"/>
      <c r="D18" s="44" t="s">
        <v>39</v>
      </c>
      <c r="E18" s="44" t="s">
        <v>39</v>
      </c>
      <c r="F18" s="44" t="s">
        <v>39</v>
      </c>
      <c r="G18" s="44" t="s">
        <v>39</v>
      </c>
      <c r="H18" s="44" t="s">
        <v>39</v>
      </c>
      <c r="I18" s="44" t="s">
        <v>39</v>
      </c>
      <c r="J18" s="44" t="s">
        <v>39</v>
      </c>
      <c r="K18" s="44" t="s">
        <v>39</v>
      </c>
    </row>
    <row r="19" spans="1:11" s="43" customFormat="1" ht="34.5" customHeight="1">
      <c r="A19" s="122"/>
      <c r="B19" s="124" t="s">
        <v>35</v>
      </c>
      <c r="C19" s="125"/>
      <c r="D19" s="44" t="s">
        <v>39</v>
      </c>
      <c r="E19" s="44" t="s">
        <v>39</v>
      </c>
      <c r="F19" s="44" t="s">
        <v>39</v>
      </c>
      <c r="G19" s="44" t="s">
        <v>39</v>
      </c>
      <c r="H19" s="44" t="s">
        <v>39</v>
      </c>
      <c r="I19" s="44" t="s">
        <v>39</v>
      </c>
      <c r="J19" s="44" t="s">
        <v>39</v>
      </c>
      <c r="K19" s="44" t="s">
        <v>39</v>
      </c>
    </row>
    <row r="20" spans="1:11" s="43" customFormat="1" ht="48" customHeight="1">
      <c r="A20" s="122"/>
      <c r="B20" s="104" t="s">
        <v>41</v>
      </c>
      <c r="C20" s="105"/>
      <c r="D20" s="44" t="s">
        <v>39</v>
      </c>
      <c r="E20" s="44" t="s">
        <v>39</v>
      </c>
      <c r="F20" s="44" t="s">
        <v>39</v>
      </c>
      <c r="G20" s="44" t="s">
        <v>39</v>
      </c>
      <c r="H20" s="44" t="s">
        <v>39</v>
      </c>
      <c r="I20" s="44" t="s">
        <v>39</v>
      </c>
      <c r="J20" s="44" t="s">
        <v>39</v>
      </c>
      <c r="K20" s="44" t="s">
        <v>39</v>
      </c>
    </row>
    <row r="21" spans="1:11" s="43" customFormat="1" ht="34.5" customHeight="1">
      <c r="A21" s="122"/>
      <c r="B21" s="104" t="s">
        <v>42</v>
      </c>
      <c r="C21" s="105"/>
      <c r="D21" s="44" t="s">
        <v>39</v>
      </c>
      <c r="E21" s="44" t="s">
        <v>39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s="43" customFormat="1" ht="34.5" customHeight="1">
      <c r="A22" s="122"/>
      <c r="B22" s="104" t="s">
        <v>43</v>
      </c>
      <c r="C22" s="105"/>
      <c r="D22" s="44" t="s">
        <v>39</v>
      </c>
      <c r="E22" s="44" t="s">
        <v>39</v>
      </c>
      <c r="F22" s="44" t="s">
        <v>39</v>
      </c>
      <c r="G22" s="44" t="s">
        <v>39</v>
      </c>
      <c r="H22" s="44" t="s">
        <v>39</v>
      </c>
      <c r="I22" s="44" t="s">
        <v>39</v>
      </c>
      <c r="J22" s="44" t="s">
        <v>39</v>
      </c>
      <c r="K22" s="44" t="s">
        <v>39</v>
      </c>
    </row>
    <row r="23" spans="1:11" s="43" customFormat="1" ht="48" customHeight="1">
      <c r="A23" s="123"/>
      <c r="B23" s="104" t="s">
        <v>44</v>
      </c>
      <c r="C23" s="105"/>
      <c r="D23" s="44" t="s">
        <v>39</v>
      </c>
      <c r="E23" s="44" t="s">
        <v>39</v>
      </c>
      <c r="F23" s="44" t="s">
        <v>39</v>
      </c>
      <c r="G23" s="44" t="s">
        <v>39</v>
      </c>
      <c r="H23" s="44" t="s">
        <v>39</v>
      </c>
      <c r="I23" s="44" t="s">
        <v>39</v>
      </c>
      <c r="J23" s="44" t="s">
        <v>39</v>
      </c>
      <c r="K23" s="44" t="s">
        <v>39</v>
      </c>
    </row>
  </sheetData>
  <mergeCells count="16">
    <mergeCell ref="B23:C23"/>
    <mergeCell ref="A17:A23"/>
    <mergeCell ref="B17:C17"/>
    <mergeCell ref="B18:C18"/>
    <mergeCell ref="B19:C19"/>
    <mergeCell ref="B20:C20"/>
    <mergeCell ref="A1:K1"/>
    <mergeCell ref="B21:C21"/>
    <mergeCell ref="B22:C22"/>
    <mergeCell ref="B13:C13"/>
    <mergeCell ref="B14:C14"/>
    <mergeCell ref="B15:C15"/>
    <mergeCell ref="B8:B12"/>
    <mergeCell ref="B16:C16"/>
    <mergeCell ref="A8:A16"/>
    <mergeCell ref="D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E95BB-095E-499B-8FDB-248C5E0BEEB4}">
  <dimension ref="A1:K42"/>
  <sheetViews>
    <sheetView topLeftCell="A37" workbookViewId="0">
      <selection activeCell="C9" sqref="C9"/>
    </sheetView>
  </sheetViews>
  <sheetFormatPr defaultColWidth="11.42578125" defaultRowHeight="15"/>
  <cols>
    <col min="1" max="2" width="22.7109375" customWidth="1"/>
    <col min="3" max="3" width="8.5703125" customWidth="1"/>
    <col min="4" max="4" width="12.140625" customWidth="1"/>
    <col min="5" max="5" width="24.42578125" customWidth="1"/>
    <col min="6" max="6" width="15.5703125" customWidth="1"/>
    <col min="7" max="7" width="4.7109375" customWidth="1"/>
    <col min="8" max="8" width="18" customWidth="1"/>
    <col min="9" max="11" width="16.5703125" customWidth="1"/>
  </cols>
  <sheetData>
    <row r="1" spans="1:11" ht="44.25" customHeight="1">
      <c r="A1" s="129" t="s">
        <v>45</v>
      </c>
      <c r="B1" s="130"/>
      <c r="C1" s="130"/>
      <c r="D1" s="130"/>
      <c r="E1" s="130"/>
      <c r="F1" s="130"/>
      <c r="G1" s="130"/>
      <c r="H1" s="130"/>
      <c r="I1" s="130"/>
      <c r="J1" s="130"/>
      <c r="K1" s="131"/>
    </row>
    <row r="2" spans="1:11" ht="25.5" customHeight="1">
      <c r="A2" s="3"/>
    </row>
    <row r="5" spans="1:11" ht="21.75" customHeight="1">
      <c r="A5" s="126" t="s">
        <v>46</v>
      </c>
      <c r="B5" s="127"/>
      <c r="C5" s="127"/>
      <c r="D5" s="127"/>
      <c r="E5" s="127"/>
      <c r="F5" s="127"/>
      <c r="G5" s="127"/>
      <c r="H5" s="128"/>
    </row>
    <row r="8" spans="1:11" ht="76.5">
      <c r="D8" s="22" t="s">
        <v>47</v>
      </c>
      <c r="E8" s="22" t="s">
        <v>48</v>
      </c>
      <c r="F8" s="22" t="s">
        <v>49</v>
      </c>
      <c r="H8" s="22" t="s">
        <v>50</v>
      </c>
    </row>
    <row r="9" spans="1:11">
      <c r="B9" s="23" t="s">
        <v>51</v>
      </c>
      <c r="C9" s="24">
        <f>C10+C17+C24+C30+C37</f>
        <v>927</v>
      </c>
      <c r="D9" s="25"/>
      <c r="E9" s="25"/>
      <c r="F9" s="25"/>
    </row>
    <row r="10" spans="1:11">
      <c r="B10" s="26" t="s">
        <v>52</v>
      </c>
      <c r="C10" s="27">
        <f>SUM(C11:C15)</f>
        <v>189</v>
      </c>
    </row>
    <row r="11" spans="1:11">
      <c r="A11" s="28" t="s">
        <v>52</v>
      </c>
      <c r="B11" s="28" t="s">
        <v>53</v>
      </c>
      <c r="C11" s="28">
        <v>50</v>
      </c>
      <c r="D11" s="52"/>
      <c r="E11" s="51" t="s">
        <v>54</v>
      </c>
      <c r="F11" s="53"/>
      <c r="H11" s="29" t="s">
        <v>55</v>
      </c>
    </row>
    <row r="12" spans="1:11">
      <c r="A12" s="28" t="s">
        <v>52</v>
      </c>
      <c r="B12" s="28" t="s">
        <v>56</v>
      </c>
      <c r="C12" s="28">
        <v>14</v>
      </c>
      <c r="D12" s="28"/>
      <c r="E12" s="51" t="s">
        <v>54</v>
      </c>
      <c r="F12" s="28"/>
      <c r="H12" s="29" t="s">
        <v>55</v>
      </c>
    </row>
    <row r="13" spans="1:11">
      <c r="A13" s="28" t="s">
        <v>52</v>
      </c>
      <c r="B13" s="28" t="s">
        <v>57</v>
      </c>
      <c r="C13" s="28">
        <v>100</v>
      </c>
      <c r="D13" s="28"/>
      <c r="E13" s="51" t="s">
        <v>54</v>
      </c>
      <c r="F13" s="28"/>
      <c r="H13" s="29" t="s">
        <v>55</v>
      </c>
    </row>
    <row r="14" spans="1:11">
      <c r="A14" s="28" t="s">
        <v>52</v>
      </c>
      <c r="B14" s="28" t="s">
        <v>58</v>
      </c>
      <c r="C14" s="28">
        <v>14</v>
      </c>
      <c r="D14" s="28"/>
      <c r="E14" s="51" t="s">
        <v>54</v>
      </c>
      <c r="F14" s="29"/>
      <c r="H14" s="29" t="s">
        <v>55</v>
      </c>
    </row>
    <row r="15" spans="1:11">
      <c r="A15" s="28" t="s">
        <v>52</v>
      </c>
      <c r="B15" s="28" t="s">
        <v>59</v>
      </c>
      <c r="C15" s="28">
        <v>11</v>
      </c>
      <c r="D15" s="28"/>
      <c r="E15" s="51" t="s">
        <v>54</v>
      </c>
      <c r="F15" s="29"/>
      <c r="H15" s="29" t="s">
        <v>55</v>
      </c>
    </row>
    <row r="17" spans="1:8">
      <c r="B17" s="26" t="s">
        <v>60</v>
      </c>
      <c r="C17" s="27">
        <f>SUM(C18:C22)</f>
        <v>167</v>
      </c>
    </row>
    <row r="18" spans="1:8">
      <c r="A18" s="28" t="s">
        <v>60</v>
      </c>
      <c r="B18" s="28" t="s">
        <v>57</v>
      </c>
      <c r="C18" s="28">
        <v>98</v>
      </c>
      <c r="D18" s="28"/>
      <c r="E18" s="51" t="s">
        <v>54</v>
      </c>
      <c r="F18" s="28"/>
      <c r="H18" s="29" t="s">
        <v>55</v>
      </c>
    </row>
    <row r="19" spans="1:8">
      <c r="A19" s="28" t="s">
        <v>60</v>
      </c>
      <c r="B19" s="28" t="s">
        <v>58</v>
      </c>
      <c r="C19" s="28">
        <v>10</v>
      </c>
      <c r="D19" s="28"/>
      <c r="E19" s="51" t="s">
        <v>54</v>
      </c>
      <c r="F19" s="28"/>
      <c r="H19" s="29" t="s">
        <v>55</v>
      </c>
    </row>
    <row r="20" spans="1:8">
      <c r="A20" s="28" t="s">
        <v>60</v>
      </c>
      <c r="B20" s="28" t="s">
        <v>59</v>
      </c>
      <c r="C20" s="28">
        <v>9</v>
      </c>
      <c r="D20" s="28"/>
      <c r="E20" s="51" t="s">
        <v>54</v>
      </c>
      <c r="F20" s="28"/>
      <c r="H20" s="29" t="s">
        <v>55</v>
      </c>
    </row>
    <row r="21" spans="1:8">
      <c r="A21" s="28" t="s">
        <v>60</v>
      </c>
      <c r="B21" s="28" t="s">
        <v>61</v>
      </c>
      <c r="C21" s="28">
        <v>40</v>
      </c>
      <c r="D21" s="28"/>
      <c r="E21" s="51" t="s">
        <v>54</v>
      </c>
      <c r="F21" s="28"/>
      <c r="H21" s="29" t="s">
        <v>55</v>
      </c>
    </row>
    <row r="22" spans="1:8">
      <c r="A22" s="28" t="s">
        <v>60</v>
      </c>
      <c r="B22" s="28" t="s">
        <v>62</v>
      </c>
      <c r="C22" s="28">
        <v>10</v>
      </c>
      <c r="D22" s="28"/>
      <c r="E22" s="51" t="s">
        <v>54</v>
      </c>
      <c r="F22" s="28"/>
      <c r="H22" s="29" t="s">
        <v>55</v>
      </c>
    </row>
    <row r="24" spans="1:8">
      <c r="B24" s="26" t="s">
        <v>52</v>
      </c>
      <c r="C24" s="27">
        <f>SUM(C25:C28)</f>
        <v>157</v>
      </c>
    </row>
    <row r="25" spans="1:8">
      <c r="A25" s="28" t="s">
        <v>52</v>
      </c>
      <c r="B25" s="28" t="s">
        <v>63</v>
      </c>
      <c r="C25" s="28">
        <v>125</v>
      </c>
      <c r="D25" s="29" t="s">
        <v>64</v>
      </c>
      <c r="E25" s="51" t="s">
        <v>54</v>
      </c>
      <c r="F25" s="28"/>
      <c r="H25" s="29" t="s">
        <v>55</v>
      </c>
    </row>
    <row r="26" spans="1:8">
      <c r="A26" s="28" t="s">
        <v>52</v>
      </c>
      <c r="B26" s="28" t="s">
        <v>58</v>
      </c>
      <c r="C26" s="28">
        <v>11</v>
      </c>
      <c r="D26" s="29"/>
      <c r="E26" s="51" t="s">
        <v>54</v>
      </c>
      <c r="F26" s="28"/>
      <c r="H26" s="29" t="s">
        <v>55</v>
      </c>
    </row>
    <row r="27" spans="1:8">
      <c r="A27" s="28" t="s">
        <v>52</v>
      </c>
      <c r="B27" s="28" t="s">
        <v>59</v>
      </c>
      <c r="C27" s="28">
        <v>11</v>
      </c>
      <c r="D27" s="29"/>
      <c r="E27" s="51" t="s">
        <v>54</v>
      </c>
      <c r="F27" s="28"/>
      <c r="H27" s="29" t="s">
        <v>55</v>
      </c>
    </row>
    <row r="28" spans="1:8">
      <c r="A28" s="28" t="s">
        <v>52</v>
      </c>
      <c r="B28" s="28" t="s">
        <v>61</v>
      </c>
      <c r="C28" s="28">
        <v>10</v>
      </c>
      <c r="D28" s="29"/>
      <c r="E28" s="51" t="s">
        <v>54</v>
      </c>
      <c r="F28" s="28"/>
      <c r="H28" s="29" t="s">
        <v>55</v>
      </c>
    </row>
    <row r="30" spans="1:8">
      <c r="B30" s="26" t="s">
        <v>60</v>
      </c>
      <c r="C30" s="27">
        <f>SUM(C31:C35)</f>
        <v>210</v>
      </c>
    </row>
    <row r="31" spans="1:8">
      <c r="A31" s="28" t="s">
        <v>60</v>
      </c>
      <c r="B31" s="28" t="s">
        <v>57</v>
      </c>
      <c r="C31" s="28">
        <v>113</v>
      </c>
      <c r="D31" s="28"/>
      <c r="E31" s="51" t="s">
        <v>54</v>
      </c>
      <c r="F31" s="28"/>
      <c r="H31" s="29" t="s">
        <v>55</v>
      </c>
    </row>
    <row r="32" spans="1:8">
      <c r="A32" s="28" t="s">
        <v>60</v>
      </c>
      <c r="B32" s="28" t="s">
        <v>58</v>
      </c>
      <c r="C32" s="28">
        <v>6</v>
      </c>
      <c r="D32" s="28"/>
      <c r="E32" s="51" t="s">
        <v>54</v>
      </c>
      <c r="F32" s="28"/>
      <c r="H32" s="29" t="s">
        <v>55</v>
      </c>
    </row>
    <row r="33" spans="1:8">
      <c r="A33" s="28" t="s">
        <v>60</v>
      </c>
      <c r="B33" s="28" t="s">
        <v>59</v>
      </c>
      <c r="C33" s="28">
        <v>11</v>
      </c>
      <c r="D33" s="28"/>
      <c r="E33" s="51" t="s">
        <v>54</v>
      </c>
      <c r="F33" s="28"/>
      <c r="H33" s="29" t="s">
        <v>55</v>
      </c>
    </row>
    <row r="34" spans="1:8">
      <c r="A34" s="28" t="s">
        <v>60</v>
      </c>
      <c r="B34" s="28" t="s">
        <v>61</v>
      </c>
      <c r="C34" s="28">
        <v>70</v>
      </c>
      <c r="D34" s="28"/>
      <c r="E34" s="51" t="s">
        <v>54</v>
      </c>
      <c r="F34" s="28"/>
      <c r="H34" s="29" t="s">
        <v>55</v>
      </c>
    </row>
    <row r="35" spans="1:8">
      <c r="A35" s="28" t="s">
        <v>60</v>
      </c>
      <c r="B35" s="28" t="s">
        <v>62</v>
      </c>
      <c r="C35" s="28">
        <v>10</v>
      </c>
      <c r="D35" s="28"/>
      <c r="E35" s="51" t="s">
        <v>54</v>
      </c>
      <c r="F35" s="28"/>
      <c r="H35" s="29" t="s">
        <v>55</v>
      </c>
    </row>
    <row r="37" spans="1:8">
      <c r="B37" s="26" t="s">
        <v>65</v>
      </c>
      <c r="C37" s="27">
        <f>SUM(C38:C42)</f>
        <v>204</v>
      </c>
    </row>
    <row r="38" spans="1:8">
      <c r="A38" s="28" t="s">
        <v>65</v>
      </c>
      <c r="B38" s="28" t="s">
        <v>57</v>
      </c>
      <c r="C38" s="28">
        <v>107</v>
      </c>
      <c r="D38" s="28"/>
      <c r="E38" s="51" t="s">
        <v>54</v>
      </c>
      <c r="F38" s="28"/>
      <c r="H38" s="29" t="s">
        <v>55</v>
      </c>
    </row>
    <row r="39" spans="1:8">
      <c r="A39" s="28" t="s">
        <v>65</v>
      </c>
      <c r="B39" s="28" t="s">
        <v>58</v>
      </c>
      <c r="C39" s="28">
        <v>11</v>
      </c>
      <c r="D39" s="28"/>
      <c r="E39" s="51" t="s">
        <v>54</v>
      </c>
      <c r="F39" s="28"/>
      <c r="H39" s="29" t="s">
        <v>55</v>
      </c>
    </row>
    <row r="40" spans="1:8">
      <c r="A40" s="28" t="s">
        <v>65</v>
      </c>
      <c r="B40" s="28" t="s">
        <v>59</v>
      </c>
      <c r="C40" s="28">
        <v>11</v>
      </c>
      <c r="D40" s="28"/>
      <c r="E40" s="51" t="s">
        <v>54</v>
      </c>
      <c r="F40" s="28"/>
      <c r="H40" s="29" t="s">
        <v>55</v>
      </c>
    </row>
    <row r="41" spans="1:8">
      <c r="A41" s="28" t="s">
        <v>65</v>
      </c>
      <c r="B41" s="28" t="s">
        <v>61</v>
      </c>
      <c r="C41" s="28">
        <v>65</v>
      </c>
      <c r="D41" s="28"/>
      <c r="E41" s="51" t="s">
        <v>54</v>
      </c>
      <c r="F41" s="28"/>
      <c r="H41" s="29" t="s">
        <v>55</v>
      </c>
    </row>
    <row r="42" spans="1:8">
      <c r="A42" s="28" t="s">
        <v>65</v>
      </c>
      <c r="B42" s="28" t="s">
        <v>62</v>
      </c>
      <c r="C42" s="28">
        <v>10</v>
      </c>
      <c r="D42" s="28"/>
      <c r="E42" s="51" t="s">
        <v>54</v>
      </c>
      <c r="F42" s="28"/>
      <c r="H42" s="29" t="s">
        <v>55</v>
      </c>
    </row>
  </sheetData>
  <mergeCells count="2">
    <mergeCell ref="A5:H5"/>
    <mergeCell ref="A1:K1"/>
  </mergeCells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18909-A835-49A4-BFF4-F5095CFE446C}">
  <dimension ref="A1:K79"/>
  <sheetViews>
    <sheetView topLeftCell="A68" workbookViewId="0">
      <selection activeCell="C10" sqref="C10"/>
    </sheetView>
  </sheetViews>
  <sheetFormatPr defaultColWidth="11.42578125" defaultRowHeight="15"/>
  <cols>
    <col min="1" max="2" width="22.7109375" customWidth="1"/>
    <col min="3" max="3" width="13.28515625" customWidth="1"/>
    <col min="4" max="4" width="12.140625" customWidth="1"/>
    <col min="5" max="5" width="24.42578125" customWidth="1"/>
    <col min="6" max="6" width="15.5703125" customWidth="1"/>
    <col min="7" max="7" width="5.140625" customWidth="1"/>
    <col min="8" max="8" width="18" customWidth="1"/>
    <col min="9" max="11" width="16.5703125" customWidth="1"/>
  </cols>
  <sheetData>
    <row r="1" spans="1:11" ht="44.25" customHeight="1">
      <c r="A1" s="129" t="s">
        <v>45</v>
      </c>
      <c r="B1" s="130"/>
      <c r="C1" s="130"/>
      <c r="D1" s="130"/>
      <c r="E1" s="130"/>
      <c r="F1" s="130"/>
      <c r="G1" s="130"/>
      <c r="H1" s="130"/>
      <c r="I1" s="130"/>
      <c r="J1" s="130"/>
      <c r="K1" s="131"/>
    </row>
    <row r="2" spans="1:11" ht="25.5" customHeight="1">
      <c r="A2" s="3"/>
    </row>
    <row r="5" spans="1:11" ht="21.75" customHeight="1">
      <c r="A5" s="132" t="s">
        <v>66</v>
      </c>
      <c r="B5" s="127"/>
      <c r="C5" s="127"/>
      <c r="D5" s="127"/>
      <c r="E5" s="127"/>
      <c r="F5" s="127"/>
      <c r="G5" s="127"/>
      <c r="H5" s="128"/>
    </row>
    <row r="8" spans="1:11" ht="76.5">
      <c r="D8" s="22" t="s">
        <v>47</v>
      </c>
      <c r="E8" s="22" t="s">
        <v>48</v>
      </c>
      <c r="F8" s="22" t="s">
        <v>67</v>
      </c>
      <c r="H8" s="22" t="s">
        <v>50</v>
      </c>
    </row>
    <row r="9" spans="1:11">
      <c r="B9" s="23" t="s">
        <v>51</v>
      </c>
      <c r="C9" s="24">
        <f>C10+C23+C31</f>
        <v>1081</v>
      </c>
      <c r="D9" s="25"/>
      <c r="E9" s="25"/>
      <c r="F9" s="25"/>
    </row>
    <row r="10" spans="1:11">
      <c r="B10" s="26" t="s">
        <v>68</v>
      </c>
      <c r="C10" s="27">
        <f>SUM(C11:C21)</f>
        <v>334</v>
      </c>
    </row>
    <row r="11" spans="1:11">
      <c r="A11" s="28" t="s">
        <v>52</v>
      </c>
      <c r="B11" s="28" t="s">
        <v>57</v>
      </c>
      <c r="C11" s="28">
        <v>86</v>
      </c>
      <c r="D11" s="28"/>
      <c r="E11" s="51" t="s">
        <v>54</v>
      </c>
      <c r="F11" s="28"/>
      <c r="H11" s="29" t="s">
        <v>69</v>
      </c>
    </row>
    <row r="12" spans="1:11">
      <c r="A12" s="28" t="s">
        <v>52</v>
      </c>
      <c r="B12" s="28" t="s">
        <v>58</v>
      </c>
      <c r="C12" s="28">
        <v>4</v>
      </c>
      <c r="D12" s="28"/>
      <c r="E12" s="51" t="s">
        <v>54</v>
      </c>
      <c r="F12" s="28"/>
      <c r="H12" s="29" t="s">
        <v>69</v>
      </c>
    </row>
    <row r="13" spans="1:11">
      <c r="A13" s="28" t="s">
        <v>52</v>
      </c>
      <c r="B13" s="28" t="s">
        <v>70</v>
      </c>
      <c r="C13" s="28">
        <v>16</v>
      </c>
      <c r="D13" s="28"/>
      <c r="E13" s="51" t="s">
        <v>54</v>
      </c>
      <c r="F13" s="28"/>
      <c r="H13" s="29" t="s">
        <v>69</v>
      </c>
    </row>
    <row r="14" spans="1:11">
      <c r="A14" s="48"/>
      <c r="B14" s="48"/>
      <c r="C14" s="48"/>
      <c r="D14" s="48"/>
      <c r="E14" s="49"/>
      <c r="F14" s="50"/>
      <c r="H14" s="20"/>
    </row>
    <row r="15" spans="1:11">
      <c r="A15" s="28" t="s">
        <v>52</v>
      </c>
      <c r="B15" s="28" t="s">
        <v>71</v>
      </c>
      <c r="C15" s="28">
        <v>54</v>
      </c>
      <c r="D15" s="28"/>
      <c r="E15" s="51" t="s">
        <v>54</v>
      </c>
      <c r="F15" s="21"/>
      <c r="H15" s="29" t="s">
        <v>69</v>
      </c>
    </row>
    <row r="16" spans="1:11">
      <c r="A16" s="28" t="s">
        <v>52</v>
      </c>
      <c r="B16" s="28" t="s">
        <v>72</v>
      </c>
      <c r="C16" s="28">
        <v>9</v>
      </c>
      <c r="D16" s="28"/>
      <c r="E16" s="51" t="s">
        <v>54</v>
      </c>
      <c r="F16" s="28"/>
      <c r="H16" s="29" t="s">
        <v>69</v>
      </c>
    </row>
    <row r="17" spans="1:8">
      <c r="A17" s="28" t="s">
        <v>52</v>
      </c>
      <c r="B17" s="28" t="s">
        <v>57</v>
      </c>
      <c r="C17" s="28">
        <v>18</v>
      </c>
      <c r="D17" s="28"/>
      <c r="E17" s="51" t="s">
        <v>54</v>
      </c>
      <c r="F17" s="28"/>
      <c r="H17" s="29" t="s">
        <v>55</v>
      </c>
    </row>
    <row r="18" spans="1:8">
      <c r="A18" s="28" t="s">
        <v>52</v>
      </c>
      <c r="B18" s="28" t="s">
        <v>59</v>
      </c>
      <c r="C18" s="28">
        <v>35</v>
      </c>
      <c r="D18" s="28"/>
      <c r="E18" s="51" t="s">
        <v>54</v>
      </c>
      <c r="F18" s="28"/>
      <c r="H18" s="29" t="s">
        <v>55</v>
      </c>
    </row>
    <row r="19" spans="1:8">
      <c r="A19" s="28" t="s">
        <v>52</v>
      </c>
      <c r="B19" s="28" t="s">
        <v>71</v>
      </c>
      <c r="C19" s="28">
        <v>54</v>
      </c>
      <c r="D19" s="28"/>
      <c r="E19" s="51" t="s">
        <v>54</v>
      </c>
      <c r="F19" s="28"/>
      <c r="H19" s="29" t="s">
        <v>55</v>
      </c>
    </row>
    <row r="20" spans="1:8">
      <c r="A20" s="28" t="s">
        <v>52</v>
      </c>
      <c r="B20" s="28" t="s">
        <v>72</v>
      </c>
      <c r="C20" s="28">
        <v>9</v>
      </c>
      <c r="D20" s="28"/>
      <c r="E20" s="51" t="s">
        <v>54</v>
      </c>
      <c r="F20" s="28"/>
      <c r="H20" s="29" t="s">
        <v>55</v>
      </c>
    </row>
    <row r="21" spans="1:8">
      <c r="A21" s="28" t="s">
        <v>52</v>
      </c>
      <c r="B21" s="28" t="s">
        <v>73</v>
      </c>
      <c r="C21" s="28">
        <v>49</v>
      </c>
      <c r="D21" s="28"/>
      <c r="E21" s="51" t="s">
        <v>54</v>
      </c>
      <c r="F21" s="29"/>
      <c r="H21" s="46" t="s">
        <v>69</v>
      </c>
    </row>
    <row r="22" spans="1:8">
      <c r="H22" s="47"/>
    </row>
    <row r="23" spans="1:8">
      <c r="B23" s="26" t="s">
        <v>60</v>
      </c>
      <c r="C23" s="27">
        <f>SUM(C24:C29)</f>
        <v>366</v>
      </c>
    </row>
    <row r="24" spans="1:8">
      <c r="A24" s="28" t="s">
        <v>60</v>
      </c>
      <c r="B24" s="28" t="s">
        <v>68</v>
      </c>
      <c r="C24" s="28">
        <v>200</v>
      </c>
      <c r="D24" s="28"/>
      <c r="E24" s="51" t="s">
        <v>54</v>
      </c>
      <c r="F24" s="28"/>
      <c r="H24" s="46" t="s">
        <v>55</v>
      </c>
    </row>
    <row r="25" spans="1:8">
      <c r="A25" s="28" t="s">
        <v>60</v>
      </c>
      <c r="B25" s="28" t="s">
        <v>74</v>
      </c>
      <c r="C25" s="28">
        <v>16</v>
      </c>
      <c r="D25" s="28"/>
      <c r="E25" s="51" t="s">
        <v>54</v>
      </c>
      <c r="F25" s="28"/>
      <c r="H25" s="29" t="s">
        <v>55</v>
      </c>
    </row>
    <row r="26" spans="1:8">
      <c r="A26" s="28" t="s">
        <v>60</v>
      </c>
      <c r="B26" s="28" t="s">
        <v>61</v>
      </c>
      <c r="C26" s="28">
        <v>71</v>
      </c>
      <c r="D26" s="28"/>
      <c r="E26" s="51" t="s">
        <v>54</v>
      </c>
      <c r="F26" s="28"/>
      <c r="H26" s="29" t="s">
        <v>55</v>
      </c>
    </row>
    <row r="27" spans="1:8">
      <c r="A27" s="28" t="s">
        <v>60</v>
      </c>
      <c r="B27" s="28" t="s">
        <v>63</v>
      </c>
      <c r="C27" s="28">
        <v>20</v>
      </c>
      <c r="D27" s="28"/>
      <c r="E27" s="51" t="s">
        <v>54</v>
      </c>
      <c r="F27" s="28"/>
      <c r="H27" s="29" t="s">
        <v>55</v>
      </c>
    </row>
    <row r="28" spans="1:8">
      <c r="A28" s="28" t="s">
        <v>60</v>
      </c>
      <c r="B28" s="28" t="s">
        <v>75</v>
      </c>
      <c r="C28" s="28">
        <v>44</v>
      </c>
      <c r="D28" s="28"/>
      <c r="E28" s="51" t="s">
        <v>54</v>
      </c>
      <c r="F28" s="28"/>
      <c r="H28" s="29" t="s">
        <v>69</v>
      </c>
    </row>
    <row r="29" spans="1:8">
      <c r="A29" s="28" t="s">
        <v>60</v>
      </c>
      <c r="B29" s="28" t="s">
        <v>76</v>
      </c>
      <c r="C29" s="28">
        <v>15</v>
      </c>
      <c r="D29" s="28"/>
      <c r="E29" s="51" t="s">
        <v>54</v>
      </c>
      <c r="F29" s="28"/>
      <c r="H29" s="29" t="s">
        <v>55</v>
      </c>
    </row>
    <row r="30" spans="1:8">
      <c r="H30" s="20"/>
    </row>
    <row r="31" spans="1:8">
      <c r="B31" s="26" t="s">
        <v>65</v>
      </c>
      <c r="C31" s="27">
        <f>SUM(C32:C35)</f>
        <v>381</v>
      </c>
      <c r="H31" s="20"/>
    </row>
    <row r="32" spans="1:8">
      <c r="A32" s="28" t="s">
        <v>65</v>
      </c>
      <c r="B32" s="28" t="s">
        <v>77</v>
      </c>
      <c r="C32" s="28">
        <v>300</v>
      </c>
      <c r="D32" s="29"/>
      <c r="E32" s="51" t="s">
        <v>54</v>
      </c>
      <c r="F32" s="28"/>
      <c r="H32" s="29" t="s">
        <v>69</v>
      </c>
    </row>
    <row r="33" spans="1:8">
      <c r="A33" s="28" t="s">
        <v>65</v>
      </c>
      <c r="B33" s="28" t="s">
        <v>78</v>
      </c>
      <c r="C33" s="28">
        <v>7</v>
      </c>
      <c r="D33" s="29"/>
      <c r="E33" s="51" t="s">
        <v>54</v>
      </c>
      <c r="F33" s="28"/>
      <c r="H33" s="29" t="s">
        <v>69</v>
      </c>
    </row>
    <row r="34" spans="1:8">
      <c r="A34" s="28" t="s">
        <v>65</v>
      </c>
      <c r="B34" s="28" t="s">
        <v>61</v>
      </c>
      <c r="C34" s="28">
        <v>58</v>
      </c>
      <c r="D34" s="29"/>
      <c r="E34" s="51" t="s">
        <v>54</v>
      </c>
      <c r="F34" s="21"/>
      <c r="H34" s="29" t="s">
        <v>69</v>
      </c>
    </row>
    <row r="35" spans="1:8">
      <c r="A35" s="28" t="s">
        <v>65</v>
      </c>
      <c r="B35" s="28" t="s">
        <v>76</v>
      </c>
      <c r="C35" s="28">
        <v>16</v>
      </c>
      <c r="D35" s="29"/>
      <c r="E35" s="51" t="s">
        <v>54</v>
      </c>
      <c r="F35" s="28"/>
      <c r="H35" s="29" t="s">
        <v>69</v>
      </c>
    </row>
    <row r="39" spans="1:8" ht="45.75">
      <c r="D39" s="30" t="s">
        <v>79</v>
      </c>
      <c r="E39" s="30" t="s">
        <v>48</v>
      </c>
      <c r="F39" s="30" t="s">
        <v>67</v>
      </c>
      <c r="H39" s="22" t="s">
        <v>50</v>
      </c>
    </row>
    <row r="40" spans="1:8">
      <c r="B40" s="23" t="s">
        <v>80</v>
      </c>
      <c r="C40" s="24">
        <f>SUM(C41+C47)</f>
        <v>228</v>
      </c>
    </row>
    <row r="41" spans="1:8">
      <c r="B41" s="26" t="s">
        <v>81</v>
      </c>
      <c r="C41" s="27">
        <f>SUM(C42:C45)</f>
        <v>168</v>
      </c>
      <c r="D41" s="20"/>
      <c r="E41" s="20"/>
      <c r="F41" s="20"/>
    </row>
    <row r="42" spans="1:8">
      <c r="A42" s="28" t="s">
        <v>81</v>
      </c>
      <c r="B42" s="28" t="s">
        <v>70</v>
      </c>
      <c r="C42" s="28">
        <v>48</v>
      </c>
      <c r="D42" s="29"/>
      <c r="E42" s="51" t="s">
        <v>54</v>
      </c>
      <c r="F42" s="29"/>
      <c r="H42" s="29" t="s">
        <v>69</v>
      </c>
    </row>
    <row r="43" spans="1:8">
      <c r="A43" s="28" t="s">
        <v>81</v>
      </c>
      <c r="B43" s="28" t="s">
        <v>78</v>
      </c>
      <c r="C43" s="28">
        <v>6</v>
      </c>
      <c r="D43" s="29"/>
      <c r="E43" s="51" t="s">
        <v>54</v>
      </c>
      <c r="F43" s="29"/>
      <c r="H43" s="29" t="s">
        <v>69</v>
      </c>
    </row>
    <row r="44" spans="1:8">
      <c r="A44" s="28" t="s">
        <v>81</v>
      </c>
      <c r="B44" s="28" t="s">
        <v>82</v>
      </c>
      <c r="C44" s="28">
        <v>41</v>
      </c>
      <c r="D44" s="29"/>
      <c r="E44" s="51" t="s">
        <v>54</v>
      </c>
      <c r="F44" s="29"/>
      <c r="H44" s="29" t="s">
        <v>69</v>
      </c>
    </row>
    <row r="45" spans="1:8">
      <c r="A45" s="28" t="s">
        <v>81</v>
      </c>
      <c r="B45" s="28" t="s">
        <v>83</v>
      </c>
      <c r="C45" s="28">
        <v>73</v>
      </c>
      <c r="D45" s="29"/>
      <c r="E45" s="51" t="s">
        <v>54</v>
      </c>
      <c r="F45" s="29"/>
      <c r="H45" s="29" t="s">
        <v>69</v>
      </c>
    </row>
    <row r="46" spans="1:8">
      <c r="A46" s="28"/>
      <c r="D46" s="20"/>
      <c r="E46" s="20"/>
      <c r="F46" s="20"/>
    </row>
    <row r="47" spans="1:8">
      <c r="B47" s="26" t="s">
        <v>84</v>
      </c>
      <c r="C47" s="27">
        <f>SUM(C48:C50)</f>
        <v>60</v>
      </c>
      <c r="D47" s="20"/>
      <c r="E47" s="20"/>
      <c r="F47" s="20"/>
    </row>
    <row r="48" spans="1:8">
      <c r="A48" s="28" t="s">
        <v>85</v>
      </c>
      <c r="B48" s="28" t="s">
        <v>70</v>
      </c>
      <c r="C48" s="28">
        <v>38</v>
      </c>
      <c r="D48" s="29"/>
      <c r="E48" s="51" t="s">
        <v>54</v>
      </c>
      <c r="F48" s="29"/>
      <c r="H48" s="29" t="s">
        <v>69</v>
      </c>
    </row>
    <row r="49" spans="1:8">
      <c r="A49" s="28" t="s">
        <v>85</v>
      </c>
      <c r="B49" s="28" t="s">
        <v>78</v>
      </c>
      <c r="C49" s="28">
        <v>6</v>
      </c>
      <c r="D49" s="29"/>
      <c r="E49" s="51" t="s">
        <v>54</v>
      </c>
      <c r="F49" s="29"/>
      <c r="H49" s="29" t="s">
        <v>69</v>
      </c>
    </row>
    <row r="50" spans="1:8">
      <c r="A50" s="28" t="s">
        <v>85</v>
      </c>
      <c r="B50" s="28" t="s">
        <v>82</v>
      </c>
      <c r="C50" s="28">
        <v>16</v>
      </c>
      <c r="D50" s="29"/>
      <c r="E50" s="51" t="s">
        <v>54</v>
      </c>
      <c r="F50" s="29"/>
      <c r="H50" s="29" t="s">
        <v>69</v>
      </c>
    </row>
    <row r="51" spans="1:8">
      <c r="A51" s="28" t="s">
        <v>85</v>
      </c>
      <c r="B51" s="28" t="s">
        <v>83</v>
      </c>
      <c r="C51" s="28">
        <v>367</v>
      </c>
      <c r="D51" s="29"/>
      <c r="E51" s="51" t="s">
        <v>54</v>
      </c>
      <c r="F51" s="29"/>
      <c r="H51" s="29" t="s">
        <v>69</v>
      </c>
    </row>
    <row r="54" spans="1:8" ht="45.75">
      <c r="D54" s="30" t="s">
        <v>79</v>
      </c>
      <c r="E54" s="30" t="s">
        <v>48</v>
      </c>
      <c r="F54" s="30" t="s">
        <v>67</v>
      </c>
      <c r="H54" s="22" t="s">
        <v>50</v>
      </c>
    </row>
    <row r="55" spans="1:8">
      <c r="B55" s="23" t="s">
        <v>86</v>
      </c>
      <c r="C55" s="24">
        <f>C56</f>
        <v>206</v>
      </c>
    </row>
    <row r="56" spans="1:8">
      <c r="B56" s="26" t="s">
        <v>87</v>
      </c>
      <c r="C56" s="27">
        <f>SUM(C57:C60)</f>
        <v>206</v>
      </c>
      <c r="D56" s="20"/>
      <c r="E56" s="20"/>
      <c r="F56" s="20"/>
    </row>
    <row r="57" spans="1:8">
      <c r="A57" s="28" t="s">
        <v>87</v>
      </c>
      <c r="B57" s="28" t="s">
        <v>70</v>
      </c>
      <c r="C57" s="28">
        <v>50</v>
      </c>
      <c r="D57" s="29"/>
      <c r="E57" s="51" t="s">
        <v>54</v>
      </c>
      <c r="F57" s="29"/>
      <c r="H57" s="29" t="s">
        <v>69</v>
      </c>
    </row>
    <row r="58" spans="1:8">
      <c r="A58" s="28" t="s">
        <v>87</v>
      </c>
      <c r="B58" s="28" t="s">
        <v>78</v>
      </c>
      <c r="C58" s="28">
        <v>14</v>
      </c>
      <c r="D58" s="29"/>
      <c r="E58" s="51" t="s">
        <v>54</v>
      </c>
      <c r="F58" s="29"/>
      <c r="H58" s="29" t="s">
        <v>69</v>
      </c>
    </row>
    <row r="59" spans="1:8">
      <c r="A59" s="28" t="s">
        <v>87</v>
      </c>
      <c r="B59" s="28" t="s">
        <v>82</v>
      </c>
      <c r="C59" s="28">
        <v>70</v>
      </c>
      <c r="D59" s="29"/>
      <c r="E59" s="51" t="s">
        <v>54</v>
      </c>
      <c r="F59" s="29"/>
      <c r="H59" s="29" t="s">
        <v>69</v>
      </c>
    </row>
    <row r="60" spans="1:8">
      <c r="A60" s="28" t="s">
        <v>87</v>
      </c>
      <c r="B60" s="28" t="s">
        <v>83</v>
      </c>
      <c r="C60" s="28">
        <v>72</v>
      </c>
      <c r="D60" s="29"/>
      <c r="E60" s="51" t="s">
        <v>54</v>
      </c>
      <c r="F60" s="29"/>
      <c r="H60" s="29" t="s">
        <v>69</v>
      </c>
    </row>
    <row r="61" spans="1:8">
      <c r="A61" s="28" t="s">
        <v>87</v>
      </c>
      <c r="B61" s="28" t="s">
        <v>57</v>
      </c>
      <c r="C61" s="28">
        <v>12</v>
      </c>
      <c r="D61" s="29"/>
      <c r="E61" s="51" t="s">
        <v>54</v>
      </c>
      <c r="F61" s="29"/>
      <c r="H61" s="29" t="s">
        <v>69</v>
      </c>
    </row>
    <row r="62" spans="1:8">
      <c r="A62" s="28" t="s">
        <v>87</v>
      </c>
      <c r="B62" s="28" t="s">
        <v>83</v>
      </c>
      <c r="C62" s="28">
        <v>72</v>
      </c>
      <c r="D62" s="29"/>
      <c r="E62" s="51" t="s">
        <v>54</v>
      </c>
      <c r="F62" s="29"/>
      <c r="H62" s="29" t="s">
        <v>69</v>
      </c>
    </row>
    <row r="63" spans="1:8">
      <c r="A63" s="28" t="s">
        <v>87</v>
      </c>
      <c r="B63" s="28" t="s">
        <v>88</v>
      </c>
      <c r="C63" s="28">
        <v>290</v>
      </c>
      <c r="D63" s="29"/>
      <c r="E63" s="51" t="s">
        <v>54</v>
      </c>
      <c r="F63" s="29"/>
      <c r="H63" s="29" t="s">
        <v>69</v>
      </c>
    </row>
    <row r="66" spans="1:8" ht="45.75">
      <c r="D66" s="30" t="s">
        <v>79</v>
      </c>
      <c r="E66" s="30" t="s">
        <v>48</v>
      </c>
      <c r="F66" s="30" t="s">
        <v>67</v>
      </c>
      <c r="H66" s="22" t="s">
        <v>50</v>
      </c>
    </row>
    <row r="67" spans="1:8">
      <c r="B67" s="23" t="s">
        <v>89</v>
      </c>
      <c r="C67" s="24">
        <f>C68</f>
        <v>360</v>
      </c>
    </row>
    <row r="68" spans="1:8">
      <c r="B68" s="26" t="s">
        <v>90</v>
      </c>
      <c r="C68" s="27">
        <f>SUM(C69:C73)</f>
        <v>360</v>
      </c>
      <c r="D68" s="20"/>
      <c r="E68" s="20"/>
      <c r="F68" s="20"/>
    </row>
    <row r="69" spans="1:8">
      <c r="A69" s="28" t="s">
        <v>91</v>
      </c>
      <c r="B69" s="5" t="s">
        <v>92</v>
      </c>
      <c r="C69" s="28">
        <v>35</v>
      </c>
      <c r="D69" s="29"/>
      <c r="E69" s="51" t="s">
        <v>54</v>
      </c>
      <c r="F69" s="29"/>
      <c r="H69" s="29" t="s">
        <v>69</v>
      </c>
    </row>
    <row r="70" spans="1:8" ht="30">
      <c r="A70" s="28" t="s">
        <v>91</v>
      </c>
      <c r="B70" s="6" t="s">
        <v>93</v>
      </c>
      <c r="C70" s="28">
        <v>60</v>
      </c>
      <c r="D70" s="29"/>
      <c r="E70" s="51" t="s">
        <v>54</v>
      </c>
      <c r="F70" s="29"/>
      <c r="H70" s="29" t="s">
        <v>69</v>
      </c>
    </row>
    <row r="71" spans="1:8">
      <c r="A71" s="28" t="s">
        <v>91</v>
      </c>
      <c r="B71" s="6" t="s">
        <v>94</v>
      </c>
      <c r="C71" s="28">
        <v>145</v>
      </c>
      <c r="D71" s="29"/>
      <c r="E71" s="51" t="s">
        <v>54</v>
      </c>
      <c r="F71" s="29"/>
      <c r="H71" s="29" t="s">
        <v>69</v>
      </c>
    </row>
    <row r="72" spans="1:8">
      <c r="A72" s="28" t="s">
        <v>91</v>
      </c>
      <c r="B72" s="6" t="s">
        <v>95</v>
      </c>
      <c r="C72" s="28">
        <v>80</v>
      </c>
      <c r="D72" s="29"/>
      <c r="E72" s="51" t="s">
        <v>54</v>
      </c>
      <c r="F72" s="29"/>
      <c r="H72" s="29" t="s">
        <v>69</v>
      </c>
    </row>
    <row r="73" spans="1:8">
      <c r="A73" s="28" t="s">
        <v>91</v>
      </c>
      <c r="B73" s="6" t="s">
        <v>96</v>
      </c>
      <c r="C73" s="28">
        <v>40</v>
      </c>
      <c r="D73" s="29"/>
      <c r="E73" s="51" t="s">
        <v>54</v>
      </c>
      <c r="F73" s="29"/>
      <c r="H73" s="29" t="s">
        <v>69</v>
      </c>
    </row>
    <row r="75" spans="1:8" ht="45.75">
      <c r="D75" s="30" t="s">
        <v>79</v>
      </c>
      <c r="E75" s="30" t="s">
        <v>48</v>
      </c>
      <c r="F75" s="30" t="s">
        <v>67</v>
      </c>
      <c r="H75" s="22" t="s">
        <v>50</v>
      </c>
    </row>
    <row r="76" spans="1:8">
      <c r="B76" s="23" t="s">
        <v>97</v>
      </c>
      <c r="C76" s="24">
        <f>C77</f>
        <v>49</v>
      </c>
    </row>
    <row r="77" spans="1:8" ht="15.75" thickBot="1">
      <c r="B77" s="26" t="s">
        <v>98</v>
      </c>
      <c r="C77" s="27">
        <f>SUM(C78:C79)</f>
        <v>49</v>
      </c>
      <c r="D77" s="20"/>
      <c r="E77" s="20"/>
      <c r="F77" s="20"/>
    </row>
    <row r="78" spans="1:8" ht="30.75">
      <c r="A78" s="28" t="s">
        <v>91</v>
      </c>
      <c r="B78" s="5" t="s">
        <v>99</v>
      </c>
      <c r="C78" s="28">
        <v>10</v>
      </c>
      <c r="D78" s="29"/>
      <c r="E78" s="29"/>
      <c r="F78" s="54" t="s">
        <v>100</v>
      </c>
      <c r="H78" s="46" t="s">
        <v>55</v>
      </c>
    </row>
    <row r="79" spans="1:8" ht="30.75">
      <c r="A79" s="28" t="s">
        <v>91</v>
      </c>
      <c r="B79" s="6" t="s">
        <v>101</v>
      </c>
      <c r="C79" s="28">
        <v>39</v>
      </c>
      <c r="D79" s="29"/>
      <c r="E79" s="29"/>
      <c r="F79" s="54" t="s">
        <v>102</v>
      </c>
      <c r="H79" s="46" t="s">
        <v>55</v>
      </c>
    </row>
  </sheetData>
  <mergeCells count="2">
    <mergeCell ref="A5:H5"/>
    <mergeCell ref="A1:K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8"/>
  <sheetViews>
    <sheetView topLeftCell="A23" workbookViewId="0">
      <selection activeCell="K36" sqref="K36"/>
    </sheetView>
  </sheetViews>
  <sheetFormatPr defaultColWidth="11.42578125" defaultRowHeight="15"/>
  <cols>
    <col min="1" max="1" width="22.7109375" customWidth="1"/>
    <col min="2" max="2" width="37.28515625" customWidth="1"/>
    <col min="3" max="3" width="8.5703125" customWidth="1"/>
    <col min="4" max="4" width="12.140625" customWidth="1"/>
    <col min="5" max="5" width="24.42578125" customWidth="1"/>
    <col min="6" max="6" width="15.5703125" customWidth="1"/>
    <col min="7" max="7" width="6" customWidth="1"/>
    <col min="8" max="8" width="19.28515625" customWidth="1"/>
    <col min="9" max="11" width="16.5703125" customWidth="1"/>
  </cols>
  <sheetData>
    <row r="1" spans="1:11" ht="44.25" customHeight="1" thickBot="1">
      <c r="A1" s="129" t="s">
        <v>45</v>
      </c>
      <c r="B1" s="130"/>
      <c r="C1" s="130"/>
      <c r="D1" s="130"/>
      <c r="E1" s="130"/>
      <c r="F1" s="130"/>
      <c r="G1" s="130"/>
      <c r="H1" s="130"/>
      <c r="I1" s="130"/>
      <c r="J1" s="130"/>
      <c r="K1" s="131"/>
    </row>
    <row r="2" spans="1:11" ht="25.5" customHeight="1">
      <c r="A2" s="3"/>
    </row>
    <row r="3" spans="1:11" ht="15.75" thickBot="1"/>
    <row r="4" spans="1:11" ht="21.75" customHeight="1" thickBot="1">
      <c r="A4" s="126" t="s">
        <v>103</v>
      </c>
      <c r="B4" s="127"/>
      <c r="C4" s="127"/>
      <c r="D4" s="127"/>
      <c r="E4" s="127"/>
      <c r="F4" s="127"/>
      <c r="G4" s="127"/>
      <c r="H4" s="128"/>
    </row>
    <row r="7" spans="1:11" ht="76.5">
      <c r="D7" s="22" t="s">
        <v>47</v>
      </c>
      <c r="E7" s="22" t="s">
        <v>104</v>
      </c>
      <c r="F7" s="22" t="s">
        <v>67</v>
      </c>
      <c r="H7" s="22" t="s">
        <v>50</v>
      </c>
    </row>
    <row r="8" spans="1:11">
      <c r="B8" s="23" t="s">
        <v>105</v>
      </c>
      <c r="C8" s="24">
        <f>C9+C20+C32+C42</f>
        <v>986</v>
      </c>
      <c r="D8" s="25"/>
      <c r="E8" s="25"/>
      <c r="F8" s="25"/>
    </row>
    <row r="9" spans="1:11">
      <c r="B9" s="26" t="s">
        <v>68</v>
      </c>
      <c r="C9" s="27">
        <f>SUM(C10:C18)</f>
        <v>208</v>
      </c>
    </row>
    <row r="10" spans="1:11">
      <c r="A10" s="28" t="s">
        <v>106</v>
      </c>
      <c r="B10" s="28" t="s">
        <v>107</v>
      </c>
      <c r="C10" s="28">
        <v>17</v>
      </c>
      <c r="D10" s="28"/>
      <c r="E10" s="51" t="s">
        <v>54</v>
      </c>
      <c r="F10" s="57"/>
      <c r="H10" s="29" t="s">
        <v>69</v>
      </c>
    </row>
    <row r="11" spans="1:11">
      <c r="A11" s="28" t="s">
        <v>106</v>
      </c>
      <c r="B11" s="28" t="s">
        <v>107</v>
      </c>
      <c r="C11" s="28">
        <v>17</v>
      </c>
      <c r="D11" s="28"/>
      <c r="E11" s="51" t="s">
        <v>54</v>
      </c>
      <c r="F11" s="57"/>
      <c r="H11" s="29" t="s">
        <v>69</v>
      </c>
    </row>
    <row r="12" spans="1:11">
      <c r="A12" s="28" t="s">
        <v>106</v>
      </c>
      <c r="B12" s="28" t="s">
        <v>108</v>
      </c>
      <c r="C12" s="28">
        <v>41</v>
      </c>
      <c r="D12" s="28"/>
      <c r="E12" s="51" t="s">
        <v>54</v>
      </c>
      <c r="F12" s="57"/>
      <c r="H12" s="29" t="s">
        <v>69</v>
      </c>
    </row>
    <row r="13" spans="1:11">
      <c r="A13" s="28" t="s">
        <v>106</v>
      </c>
      <c r="B13" s="28" t="s">
        <v>109</v>
      </c>
      <c r="C13" s="28">
        <v>32</v>
      </c>
      <c r="D13" s="28"/>
      <c r="E13" s="51" t="s">
        <v>54</v>
      </c>
      <c r="F13" s="57"/>
      <c r="H13" s="29" t="s">
        <v>69</v>
      </c>
    </row>
    <row r="14" spans="1:11">
      <c r="A14" s="28" t="s">
        <v>106</v>
      </c>
      <c r="B14" s="28" t="s">
        <v>110</v>
      </c>
      <c r="C14" s="28">
        <v>17</v>
      </c>
      <c r="D14" s="28"/>
      <c r="E14" s="51" t="s">
        <v>54</v>
      </c>
      <c r="F14" s="57"/>
      <c r="H14" s="29" t="s">
        <v>69</v>
      </c>
    </row>
    <row r="15" spans="1:11" ht="30.75">
      <c r="A15" s="28" t="s">
        <v>106</v>
      </c>
      <c r="B15" s="28" t="s">
        <v>111</v>
      </c>
      <c r="C15" s="28">
        <v>9</v>
      </c>
      <c r="D15" s="28"/>
      <c r="E15" s="21"/>
      <c r="F15" s="54" t="s">
        <v>112</v>
      </c>
      <c r="H15" s="29" t="s">
        <v>69</v>
      </c>
    </row>
    <row r="16" spans="1:11" ht="30.75">
      <c r="A16" s="28" t="s">
        <v>106</v>
      </c>
      <c r="B16" s="28" t="s">
        <v>113</v>
      </c>
      <c r="C16" s="28">
        <v>11</v>
      </c>
      <c r="D16" s="28"/>
      <c r="E16" s="21"/>
      <c r="F16" s="54" t="s">
        <v>112</v>
      </c>
      <c r="H16" s="29" t="s">
        <v>69</v>
      </c>
    </row>
    <row r="17" spans="1:8">
      <c r="A17" s="28" t="s">
        <v>106</v>
      </c>
      <c r="B17" s="28" t="s">
        <v>57</v>
      </c>
      <c r="C17" s="28">
        <v>54</v>
      </c>
      <c r="D17" s="28"/>
      <c r="E17" s="55" t="s">
        <v>54</v>
      </c>
      <c r="F17" s="57"/>
      <c r="H17" s="29" t="s">
        <v>69</v>
      </c>
    </row>
    <row r="18" spans="1:8" ht="30.75">
      <c r="A18" s="28" t="s">
        <v>114</v>
      </c>
      <c r="B18" s="28" t="s">
        <v>115</v>
      </c>
      <c r="C18" s="28">
        <v>10</v>
      </c>
      <c r="D18" s="28"/>
      <c r="E18" s="21"/>
      <c r="F18" s="54" t="s">
        <v>112</v>
      </c>
      <c r="H18" s="29" t="s">
        <v>69</v>
      </c>
    </row>
    <row r="20" spans="1:8">
      <c r="B20" s="26" t="s">
        <v>83</v>
      </c>
      <c r="C20" s="27">
        <f>SUM(C21:C30)</f>
        <v>510</v>
      </c>
    </row>
    <row r="21" spans="1:8">
      <c r="A21" s="28" t="s">
        <v>106</v>
      </c>
      <c r="B21" s="28" t="s">
        <v>83</v>
      </c>
      <c r="C21" s="28">
        <v>60</v>
      </c>
      <c r="D21" s="28"/>
      <c r="E21" s="51" t="s">
        <v>54</v>
      </c>
      <c r="F21" s="28"/>
      <c r="H21" s="29" t="s">
        <v>69</v>
      </c>
    </row>
    <row r="22" spans="1:8">
      <c r="A22" s="28" t="s">
        <v>106</v>
      </c>
      <c r="B22" s="28" t="s">
        <v>83</v>
      </c>
      <c r="C22" s="28">
        <v>44</v>
      </c>
      <c r="D22" s="28"/>
      <c r="E22" s="51" t="s">
        <v>54</v>
      </c>
      <c r="F22" s="28"/>
      <c r="H22" s="29" t="s">
        <v>69</v>
      </c>
    </row>
    <row r="23" spans="1:8">
      <c r="A23" s="28" t="s">
        <v>106</v>
      </c>
      <c r="B23" s="28" t="s">
        <v>83</v>
      </c>
      <c r="C23" s="28">
        <v>44</v>
      </c>
      <c r="D23" s="28"/>
      <c r="E23" s="51" t="s">
        <v>54</v>
      </c>
      <c r="F23" s="28"/>
      <c r="H23" s="29" t="s">
        <v>69</v>
      </c>
    </row>
    <row r="24" spans="1:8">
      <c r="A24" s="28" t="s">
        <v>116</v>
      </c>
      <c r="B24" s="28" t="s">
        <v>83</v>
      </c>
      <c r="C24" s="28">
        <v>62</v>
      </c>
      <c r="D24" s="28"/>
      <c r="E24" s="51" t="s">
        <v>54</v>
      </c>
      <c r="F24" s="28"/>
      <c r="H24" s="29" t="s">
        <v>69</v>
      </c>
    </row>
    <row r="25" spans="1:8">
      <c r="A25" s="28" t="s">
        <v>117</v>
      </c>
      <c r="B25" s="28" t="s">
        <v>83</v>
      </c>
      <c r="C25" s="28">
        <v>54</v>
      </c>
      <c r="D25" s="28"/>
      <c r="E25" s="51" t="s">
        <v>54</v>
      </c>
      <c r="F25" s="28"/>
      <c r="H25" s="29"/>
    </row>
    <row r="26" spans="1:8">
      <c r="A26" s="28" t="s">
        <v>118</v>
      </c>
      <c r="B26" s="28" t="s">
        <v>83</v>
      </c>
      <c r="C26" s="28">
        <v>62</v>
      </c>
      <c r="D26" s="28"/>
      <c r="E26" s="51" t="s">
        <v>54</v>
      </c>
      <c r="F26" s="28"/>
      <c r="H26" s="29" t="s">
        <v>69</v>
      </c>
    </row>
    <row r="27" spans="1:8">
      <c r="A27" s="28" t="s">
        <v>116</v>
      </c>
      <c r="B27" s="28" t="s">
        <v>83</v>
      </c>
      <c r="C27" s="28">
        <v>54</v>
      </c>
      <c r="D27" s="28"/>
      <c r="E27" s="51" t="s">
        <v>54</v>
      </c>
      <c r="F27" s="28"/>
      <c r="H27" s="29" t="s">
        <v>69</v>
      </c>
    </row>
    <row r="28" spans="1:8">
      <c r="A28" s="28" t="s">
        <v>116</v>
      </c>
      <c r="B28" s="28" t="s">
        <v>83</v>
      </c>
      <c r="C28" s="28">
        <v>54</v>
      </c>
      <c r="D28" s="28"/>
      <c r="E28" s="51" t="s">
        <v>54</v>
      </c>
      <c r="F28" s="28"/>
      <c r="H28" s="29" t="s">
        <v>69</v>
      </c>
    </row>
    <row r="29" spans="1:8">
      <c r="A29" s="28" t="s">
        <v>117</v>
      </c>
      <c r="B29" s="28" t="s">
        <v>83</v>
      </c>
      <c r="C29" s="28">
        <v>38</v>
      </c>
      <c r="D29" s="28"/>
      <c r="E29" s="51" t="s">
        <v>54</v>
      </c>
      <c r="F29" s="28"/>
      <c r="H29" s="29" t="s">
        <v>69</v>
      </c>
    </row>
    <row r="30" spans="1:8">
      <c r="A30" s="28" t="s">
        <v>117</v>
      </c>
      <c r="B30" s="28" t="s">
        <v>83</v>
      </c>
      <c r="C30" s="28">
        <v>38</v>
      </c>
      <c r="D30" s="28"/>
      <c r="E30" s="51" t="s">
        <v>54</v>
      </c>
      <c r="F30" s="28"/>
      <c r="H30" s="29" t="s">
        <v>69</v>
      </c>
    </row>
    <row r="32" spans="1:8">
      <c r="B32" s="26" t="s">
        <v>59</v>
      </c>
      <c r="C32" s="27">
        <f>SUM(C33:C40)</f>
        <v>95</v>
      </c>
    </row>
    <row r="33" spans="1:8" ht="29.25">
      <c r="A33" s="28" t="s">
        <v>106</v>
      </c>
      <c r="B33" s="28" t="s">
        <v>119</v>
      </c>
      <c r="C33" s="28">
        <v>11</v>
      </c>
      <c r="D33" s="56" t="s">
        <v>79</v>
      </c>
      <c r="E33" s="29"/>
      <c r="F33" s="28"/>
      <c r="H33" s="29" t="s">
        <v>69</v>
      </c>
    </row>
    <row r="34" spans="1:8" ht="29.25">
      <c r="A34" s="28" t="s">
        <v>106</v>
      </c>
      <c r="B34" s="28" t="s">
        <v>120</v>
      </c>
      <c r="C34" s="28">
        <v>11</v>
      </c>
      <c r="D34" s="56" t="s">
        <v>79</v>
      </c>
      <c r="E34" s="29"/>
      <c r="F34" s="28"/>
      <c r="H34" s="29" t="s">
        <v>69</v>
      </c>
    </row>
    <row r="35" spans="1:8" ht="29.25">
      <c r="A35" s="28" t="s">
        <v>106</v>
      </c>
      <c r="B35" s="28" t="s">
        <v>121</v>
      </c>
      <c r="C35" s="28">
        <v>18</v>
      </c>
      <c r="D35" s="56" t="s">
        <v>79</v>
      </c>
      <c r="E35" s="29"/>
      <c r="F35" s="28"/>
      <c r="H35" s="29" t="s">
        <v>69</v>
      </c>
    </row>
    <row r="36" spans="1:8" ht="29.25">
      <c r="A36" s="28" t="s">
        <v>106</v>
      </c>
      <c r="B36" s="28" t="s">
        <v>121</v>
      </c>
      <c r="C36" s="28">
        <v>16</v>
      </c>
      <c r="D36" s="56" t="s">
        <v>79</v>
      </c>
      <c r="E36" s="29"/>
      <c r="F36" s="28"/>
      <c r="H36" s="29" t="s">
        <v>69</v>
      </c>
    </row>
    <row r="37" spans="1:8" ht="29.25">
      <c r="A37" s="28" t="s">
        <v>106</v>
      </c>
      <c r="B37" s="28" t="s">
        <v>121</v>
      </c>
      <c r="C37" s="28">
        <v>18</v>
      </c>
      <c r="D37" s="56" t="s">
        <v>79</v>
      </c>
      <c r="E37" s="29"/>
      <c r="F37" s="28"/>
      <c r="H37" s="29" t="s">
        <v>69</v>
      </c>
    </row>
    <row r="38" spans="1:8" ht="29.25">
      <c r="A38" s="28" t="s">
        <v>106</v>
      </c>
      <c r="B38" s="28" t="s">
        <v>122</v>
      </c>
      <c r="C38" s="28">
        <v>7</v>
      </c>
      <c r="D38" s="56" t="s">
        <v>79</v>
      </c>
      <c r="E38" s="29"/>
      <c r="F38" s="28"/>
      <c r="H38" s="29" t="s">
        <v>69</v>
      </c>
    </row>
    <row r="39" spans="1:8" ht="29.25">
      <c r="A39" s="28" t="s">
        <v>116</v>
      </c>
      <c r="B39" s="28" t="s">
        <v>123</v>
      </c>
      <c r="C39" s="28">
        <v>4</v>
      </c>
      <c r="D39" s="56" t="s">
        <v>79</v>
      </c>
      <c r="E39" s="29"/>
      <c r="F39" s="28"/>
      <c r="H39" s="29" t="s">
        <v>69</v>
      </c>
    </row>
    <row r="40" spans="1:8" ht="29.25">
      <c r="A40" s="28" t="s">
        <v>117</v>
      </c>
      <c r="B40" s="28" t="s">
        <v>124</v>
      </c>
      <c r="C40" s="28">
        <v>10</v>
      </c>
      <c r="D40" s="56" t="s">
        <v>79</v>
      </c>
      <c r="E40" s="29"/>
      <c r="F40" s="28"/>
      <c r="H40" s="46" t="s">
        <v>69</v>
      </c>
    </row>
    <row r="41" spans="1:8">
      <c r="H41" s="47"/>
    </row>
    <row r="42" spans="1:8">
      <c r="B42" s="26" t="s">
        <v>84</v>
      </c>
      <c r="C42" s="27">
        <f>SUM(C43:C47)</f>
        <v>173</v>
      </c>
      <c r="H42" s="20"/>
    </row>
    <row r="43" spans="1:8">
      <c r="A43" s="28" t="s">
        <v>106</v>
      </c>
      <c r="B43" s="28" t="s">
        <v>125</v>
      </c>
      <c r="C43" s="28">
        <v>56</v>
      </c>
      <c r="D43" s="28"/>
      <c r="E43" s="51" t="s">
        <v>54</v>
      </c>
      <c r="F43" s="28"/>
      <c r="H43" s="29" t="s">
        <v>69</v>
      </c>
    </row>
    <row r="44" spans="1:8">
      <c r="A44" s="28" t="s">
        <v>106</v>
      </c>
      <c r="B44" s="28" t="s">
        <v>126</v>
      </c>
      <c r="C44" s="28">
        <v>30</v>
      </c>
      <c r="D44" s="28"/>
      <c r="E44" s="51" t="s">
        <v>54</v>
      </c>
      <c r="F44" s="28"/>
      <c r="H44" s="29" t="s">
        <v>69</v>
      </c>
    </row>
    <row r="45" spans="1:8">
      <c r="A45" s="28" t="s">
        <v>106</v>
      </c>
      <c r="B45" s="28" t="s">
        <v>127</v>
      </c>
      <c r="C45" s="28">
        <v>29</v>
      </c>
      <c r="D45" s="28"/>
      <c r="E45" s="51" t="s">
        <v>54</v>
      </c>
      <c r="F45" s="28"/>
      <c r="H45" s="29" t="s">
        <v>69</v>
      </c>
    </row>
    <row r="46" spans="1:8">
      <c r="A46" s="28" t="s">
        <v>116</v>
      </c>
      <c r="B46" s="28" t="s">
        <v>127</v>
      </c>
      <c r="C46" s="28">
        <v>51</v>
      </c>
      <c r="D46" s="28"/>
      <c r="E46" s="51" t="s">
        <v>54</v>
      </c>
      <c r="F46" s="28"/>
      <c r="H46" s="46" t="s">
        <v>69</v>
      </c>
    </row>
    <row r="47" spans="1:8">
      <c r="A47" s="28" t="s">
        <v>117</v>
      </c>
      <c r="B47" s="28" t="s">
        <v>128</v>
      </c>
      <c r="C47" s="28">
        <v>7</v>
      </c>
      <c r="D47" s="28"/>
      <c r="E47" s="51" t="s">
        <v>54</v>
      </c>
      <c r="F47" s="28"/>
      <c r="H47" s="29" t="s">
        <v>69</v>
      </c>
    </row>
    <row r="50" spans="1:8" ht="45.75">
      <c r="D50" s="30" t="s">
        <v>79</v>
      </c>
      <c r="E50" s="22" t="s">
        <v>104</v>
      </c>
      <c r="F50" s="30" t="s">
        <v>67</v>
      </c>
      <c r="H50" s="22" t="s">
        <v>50</v>
      </c>
    </row>
    <row r="51" spans="1:8">
      <c r="B51" s="23" t="s">
        <v>129</v>
      </c>
      <c r="C51" s="24">
        <f>C52+C55+C59+C65</f>
        <v>216</v>
      </c>
    </row>
    <row r="52" spans="1:8">
      <c r="B52" s="26" t="s">
        <v>68</v>
      </c>
      <c r="C52" s="27">
        <f>SUM(C53)</f>
        <v>15</v>
      </c>
      <c r="D52" s="20"/>
      <c r="E52" s="20"/>
      <c r="F52" s="20"/>
    </row>
    <row r="53" spans="1:8" ht="30.75">
      <c r="A53" s="28" t="s">
        <v>130</v>
      </c>
      <c r="B53" s="28" t="s">
        <v>131</v>
      </c>
      <c r="C53" s="28">
        <v>15</v>
      </c>
      <c r="D53" s="29"/>
      <c r="E53" s="29"/>
      <c r="F53" s="54" t="s">
        <v>112</v>
      </c>
      <c r="H53" s="29" t="s">
        <v>69</v>
      </c>
    </row>
    <row r="54" spans="1:8">
      <c r="D54" s="20"/>
      <c r="E54" s="20"/>
      <c r="F54" s="20"/>
    </row>
    <row r="55" spans="1:8">
      <c r="B55" s="26" t="s">
        <v>83</v>
      </c>
      <c r="C55" s="27">
        <f>SUM(C56:C57)</f>
        <v>90</v>
      </c>
      <c r="D55" s="20"/>
      <c r="E55" s="20"/>
      <c r="F55" s="20"/>
    </row>
    <row r="56" spans="1:8">
      <c r="A56" s="28" t="s">
        <v>130</v>
      </c>
      <c r="B56" s="28" t="s">
        <v>83</v>
      </c>
      <c r="C56" s="28">
        <v>45</v>
      </c>
      <c r="D56" s="29"/>
      <c r="E56" s="51" t="s">
        <v>54</v>
      </c>
      <c r="F56" s="29"/>
      <c r="H56" s="46" t="s">
        <v>69</v>
      </c>
    </row>
    <row r="57" spans="1:8">
      <c r="A57" s="28" t="s">
        <v>130</v>
      </c>
      <c r="B57" s="28" t="s">
        <v>83</v>
      </c>
      <c r="C57" s="28">
        <v>45</v>
      </c>
      <c r="D57" s="29"/>
      <c r="E57" s="51" t="s">
        <v>54</v>
      </c>
      <c r="F57" s="29"/>
      <c r="H57" s="29" t="s">
        <v>69</v>
      </c>
    </row>
    <row r="58" spans="1:8">
      <c r="D58" s="20"/>
      <c r="E58" s="20"/>
      <c r="F58" s="20"/>
    </row>
    <row r="59" spans="1:8">
      <c r="B59" s="26" t="s">
        <v>59</v>
      </c>
      <c r="C59" s="27">
        <f>SUM(C60:C63)</f>
        <v>56</v>
      </c>
      <c r="D59" s="20"/>
      <c r="E59" s="20"/>
      <c r="F59" s="20"/>
    </row>
    <row r="60" spans="1:8" ht="30.75">
      <c r="A60" s="28" t="s">
        <v>130</v>
      </c>
      <c r="B60" s="28" t="s">
        <v>119</v>
      </c>
      <c r="C60" s="28">
        <v>18</v>
      </c>
      <c r="D60" s="54" t="s">
        <v>79</v>
      </c>
      <c r="E60" s="29"/>
      <c r="F60" s="29"/>
      <c r="H60" s="46" t="s">
        <v>69</v>
      </c>
    </row>
    <row r="61" spans="1:8">
      <c r="A61" s="28" t="s">
        <v>130</v>
      </c>
      <c r="B61" s="28" t="s">
        <v>82</v>
      </c>
      <c r="C61" s="28">
        <v>15</v>
      </c>
      <c r="D61" s="29"/>
      <c r="E61" s="51" t="s">
        <v>54</v>
      </c>
      <c r="F61" s="29"/>
      <c r="H61" s="46" t="s">
        <v>69</v>
      </c>
    </row>
    <row r="62" spans="1:8">
      <c r="A62" s="28" t="s">
        <v>130</v>
      </c>
      <c r="B62" s="28" t="s">
        <v>82</v>
      </c>
      <c r="C62" s="28">
        <v>15</v>
      </c>
      <c r="D62" s="29"/>
      <c r="E62" s="51" t="s">
        <v>54</v>
      </c>
      <c r="F62" s="29"/>
      <c r="H62" s="46" t="s">
        <v>69</v>
      </c>
    </row>
    <row r="63" spans="1:8">
      <c r="A63" s="28" t="s">
        <v>130</v>
      </c>
      <c r="B63" s="28" t="s">
        <v>82</v>
      </c>
      <c r="C63" s="28">
        <v>8</v>
      </c>
      <c r="D63" s="29"/>
      <c r="E63" s="51" t="s">
        <v>54</v>
      </c>
      <c r="F63" s="29"/>
      <c r="H63" s="29" t="s">
        <v>69</v>
      </c>
    </row>
    <row r="64" spans="1:8">
      <c r="D64" s="20"/>
      <c r="E64" s="20"/>
      <c r="F64" s="20"/>
    </row>
    <row r="65" spans="1:8">
      <c r="B65" s="26" t="s">
        <v>84</v>
      </c>
      <c r="C65" s="27">
        <f>SUM(C66:C68)</f>
        <v>55</v>
      </c>
      <c r="D65" s="20"/>
      <c r="E65" s="20"/>
      <c r="F65" s="20"/>
    </row>
    <row r="66" spans="1:8">
      <c r="A66" s="28" t="s">
        <v>130</v>
      </c>
      <c r="B66" s="28" t="s">
        <v>125</v>
      </c>
      <c r="C66" s="28">
        <v>24</v>
      </c>
      <c r="D66" s="29"/>
      <c r="E66" s="51" t="s">
        <v>54</v>
      </c>
      <c r="F66" s="29"/>
      <c r="H66" s="46" t="s">
        <v>69</v>
      </c>
    </row>
    <row r="67" spans="1:8">
      <c r="A67" s="28" t="s">
        <v>130</v>
      </c>
      <c r="B67" s="28" t="s">
        <v>126</v>
      </c>
      <c r="C67" s="28">
        <v>18</v>
      </c>
      <c r="D67" s="29"/>
      <c r="E67" s="51" t="s">
        <v>54</v>
      </c>
      <c r="F67" s="29"/>
      <c r="H67" s="46" t="s">
        <v>69</v>
      </c>
    </row>
    <row r="68" spans="1:8">
      <c r="A68" s="28" t="s">
        <v>130</v>
      </c>
      <c r="B68" s="28" t="s">
        <v>132</v>
      </c>
      <c r="C68" s="28">
        <v>13</v>
      </c>
      <c r="D68" s="29"/>
      <c r="E68" s="51" t="s">
        <v>54</v>
      </c>
      <c r="F68" s="29"/>
      <c r="H68" s="29" t="s">
        <v>69</v>
      </c>
    </row>
  </sheetData>
  <mergeCells count="2">
    <mergeCell ref="A4:H4"/>
    <mergeCell ref="A1:K1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8"/>
  <sheetViews>
    <sheetView tabSelected="1" workbookViewId="0">
      <selection activeCell="I10" sqref="I10"/>
    </sheetView>
  </sheetViews>
  <sheetFormatPr defaultColWidth="11.42578125" defaultRowHeight="15"/>
  <cols>
    <col min="1" max="1" width="11.28515625" customWidth="1"/>
    <col min="2" max="2" width="28.140625" customWidth="1"/>
    <col min="3" max="3" width="35.28515625" customWidth="1"/>
    <col min="4" max="5" width="11.28515625" customWidth="1"/>
  </cols>
  <sheetData>
    <row r="1" spans="1:25" ht="48" customHeight="1">
      <c r="A1" s="74" t="s">
        <v>133</v>
      </c>
      <c r="B1" s="75"/>
      <c r="C1" s="75"/>
      <c r="D1" s="75"/>
      <c r="E1" s="75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3"/>
      <c r="X1" s="64"/>
    </row>
    <row r="2" spans="1:25" ht="33.75" customHeight="1">
      <c r="A2" s="3"/>
      <c r="B2" s="1"/>
      <c r="C2" s="1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</row>
    <row r="3" spans="1:25" ht="27" customHeight="1">
      <c r="A3" s="71" t="s">
        <v>134</v>
      </c>
      <c r="B3" s="72"/>
      <c r="C3" s="72"/>
      <c r="D3" s="72"/>
      <c r="E3" s="73"/>
      <c r="R3" s="58"/>
      <c r="S3" s="58"/>
      <c r="T3" s="58"/>
      <c r="U3" s="58"/>
      <c r="V3" s="58"/>
      <c r="W3" s="58"/>
    </row>
    <row r="4" spans="1:25">
      <c r="A4" s="68" t="s">
        <v>135</v>
      </c>
      <c r="B4" s="69"/>
      <c r="C4" s="69"/>
      <c r="D4" s="69" t="s">
        <v>136</v>
      </c>
      <c r="E4" s="70"/>
      <c r="R4" s="58"/>
      <c r="S4" s="58"/>
      <c r="T4" s="58"/>
      <c r="U4" s="58"/>
      <c r="V4" s="58"/>
      <c r="W4" s="58"/>
    </row>
    <row r="5" spans="1:25" ht="15" customHeight="1">
      <c r="A5" s="92" t="s">
        <v>137</v>
      </c>
      <c r="B5" s="93"/>
      <c r="C5" s="100" t="s">
        <v>138</v>
      </c>
      <c r="D5" s="100"/>
      <c r="E5" s="100"/>
      <c r="R5" s="58"/>
      <c r="S5" s="58"/>
      <c r="T5" s="58"/>
      <c r="U5" s="58"/>
      <c r="V5" s="58"/>
      <c r="W5" s="58"/>
    </row>
    <row r="6" spans="1:25" ht="31.9" customHeight="1">
      <c r="A6" s="94"/>
      <c r="B6" s="95"/>
      <c r="C6" s="101"/>
      <c r="D6" s="101"/>
      <c r="E6" s="101"/>
      <c r="R6" s="58"/>
      <c r="S6" s="66"/>
      <c r="T6" s="66"/>
      <c r="U6" s="66"/>
      <c r="V6" s="66"/>
      <c r="W6" s="66"/>
    </row>
    <row r="7" spans="1:25" ht="15" customHeight="1">
      <c r="A7" s="94"/>
      <c r="B7" s="95"/>
      <c r="C7" s="101"/>
      <c r="D7" s="101"/>
      <c r="E7" s="101"/>
      <c r="R7" s="58"/>
      <c r="S7" s="58"/>
      <c r="T7" s="58"/>
      <c r="U7" s="58"/>
      <c r="V7" s="58"/>
      <c r="W7" s="58"/>
    </row>
    <row r="8" spans="1:25" ht="15" customHeight="1">
      <c r="A8" s="96"/>
      <c r="B8" s="97"/>
      <c r="C8" s="101"/>
      <c r="D8" s="101"/>
      <c r="E8" s="101"/>
      <c r="O8" s="58"/>
      <c r="R8" s="58"/>
      <c r="S8" s="58"/>
      <c r="T8" s="58"/>
      <c r="U8" s="58"/>
      <c r="V8" s="58"/>
      <c r="W8" s="58"/>
    </row>
    <row r="9" spans="1:25" ht="14.45" customHeight="1">
      <c r="A9" s="99" t="s">
        <v>139</v>
      </c>
      <c r="B9" s="99"/>
      <c r="C9" s="78" t="s">
        <v>140</v>
      </c>
      <c r="D9" s="79"/>
      <c r="E9" s="80"/>
      <c r="R9" s="58"/>
      <c r="S9" s="58"/>
      <c r="T9" s="58"/>
      <c r="U9" s="58"/>
      <c r="V9" s="58"/>
      <c r="W9" s="58"/>
    </row>
    <row r="10" spans="1:25" ht="14.45" customHeight="1">
      <c r="A10" s="99"/>
      <c r="B10" s="99"/>
      <c r="C10" s="82" t="s">
        <v>141</v>
      </c>
      <c r="D10" s="83"/>
      <c r="E10" s="84"/>
      <c r="M10" s="83"/>
      <c r="N10" s="83"/>
      <c r="O10" s="7"/>
      <c r="P10" s="7"/>
      <c r="Q10" s="7"/>
    </row>
    <row r="11" spans="1:25" ht="14.45" customHeight="1">
      <c r="A11" s="99"/>
      <c r="B11" s="99"/>
      <c r="C11" s="82" t="s">
        <v>142</v>
      </c>
      <c r="D11" s="83"/>
      <c r="E11" s="84"/>
      <c r="M11" s="83"/>
      <c r="N11" s="83"/>
      <c r="O11" s="7"/>
      <c r="P11" s="7"/>
      <c r="Q11" s="7"/>
    </row>
    <row r="12" spans="1:25" ht="14.45" customHeight="1">
      <c r="A12" s="99"/>
      <c r="B12" s="99"/>
      <c r="C12" s="82" t="s">
        <v>143</v>
      </c>
      <c r="D12" s="83"/>
      <c r="E12" s="84"/>
      <c r="M12" s="83"/>
      <c r="N12" s="83"/>
      <c r="O12" s="7"/>
      <c r="P12" s="7"/>
      <c r="Q12" s="7"/>
    </row>
    <row r="13" spans="1:25" ht="14.45" customHeight="1">
      <c r="A13" s="99"/>
      <c r="B13" s="99"/>
      <c r="C13" s="85" t="s">
        <v>144</v>
      </c>
      <c r="D13" s="86"/>
      <c r="E13" s="87"/>
      <c r="M13" s="7"/>
      <c r="N13" s="7"/>
      <c r="O13" s="7"/>
      <c r="P13" s="7"/>
      <c r="Q13" s="7"/>
    </row>
    <row r="14" spans="1:25" ht="14.45" customHeight="1">
      <c r="M14" s="7"/>
      <c r="N14" s="7"/>
      <c r="O14" s="7"/>
      <c r="P14" s="7"/>
      <c r="Q14" s="7"/>
    </row>
    <row r="15" spans="1:25" ht="14.45" customHeight="1">
      <c r="A15" s="81"/>
      <c r="B15" s="81"/>
      <c r="C15" s="81"/>
      <c r="D15" s="58"/>
      <c r="E15" s="58"/>
      <c r="F15" s="58"/>
      <c r="G15" s="58"/>
      <c r="H15" s="58"/>
      <c r="I15" s="58"/>
      <c r="J15" s="58"/>
      <c r="K15" s="58"/>
      <c r="L15" s="58"/>
      <c r="M15" s="60"/>
      <c r="N15" s="60"/>
      <c r="O15" s="60"/>
      <c r="P15" s="60"/>
      <c r="Q15" s="60"/>
      <c r="R15" s="58"/>
      <c r="S15" s="58"/>
      <c r="T15" s="58"/>
      <c r="U15" s="58"/>
      <c r="V15" s="58"/>
      <c r="W15" s="58"/>
    </row>
    <row r="16" spans="1:25">
      <c r="A16" s="77"/>
      <c r="B16" s="77"/>
      <c r="C16" s="77"/>
      <c r="D16" s="77"/>
      <c r="E16" s="77"/>
      <c r="F16" s="58"/>
      <c r="G16" s="61"/>
      <c r="H16" s="61"/>
      <c r="I16" s="61"/>
      <c r="J16" s="89"/>
      <c r="K16" s="89"/>
      <c r="L16" s="58"/>
      <c r="M16" s="67"/>
      <c r="N16" s="67"/>
      <c r="O16" s="67"/>
      <c r="P16" s="67"/>
      <c r="Q16" s="67"/>
      <c r="R16" s="58"/>
      <c r="S16" s="58"/>
      <c r="T16" s="58"/>
      <c r="U16" s="58"/>
      <c r="V16" s="58"/>
      <c r="W16" s="58"/>
    </row>
    <row r="17" spans="1:23" ht="14.45" customHeight="1">
      <c r="A17" s="88"/>
      <c r="B17" s="88"/>
      <c r="C17" s="90"/>
      <c r="D17" s="91"/>
      <c r="E17" s="91"/>
      <c r="F17" s="58"/>
      <c r="G17" s="88"/>
      <c r="H17" s="88"/>
      <c r="I17" s="60"/>
      <c r="J17" s="60"/>
      <c r="K17" s="60"/>
      <c r="L17" s="58"/>
      <c r="M17" s="88"/>
      <c r="N17" s="88"/>
      <c r="O17" s="60"/>
      <c r="P17" s="60"/>
      <c r="Q17" s="60"/>
      <c r="R17" s="58"/>
      <c r="S17" s="58"/>
      <c r="T17" s="58"/>
      <c r="U17" s="58"/>
      <c r="V17" s="58"/>
      <c r="W17" s="58"/>
    </row>
    <row r="18" spans="1:23" ht="14.45" customHeight="1">
      <c r="A18" s="88"/>
      <c r="B18" s="88"/>
      <c r="C18" s="91"/>
      <c r="D18" s="91"/>
      <c r="E18" s="91"/>
      <c r="F18" s="58"/>
      <c r="G18" s="88"/>
      <c r="H18" s="88"/>
      <c r="I18" s="76"/>
      <c r="J18" s="76"/>
      <c r="K18" s="76"/>
      <c r="L18" s="58"/>
      <c r="M18" s="88"/>
      <c r="N18" s="88"/>
      <c r="O18" s="76"/>
      <c r="P18" s="76"/>
      <c r="Q18" s="76"/>
      <c r="R18" s="58"/>
      <c r="S18" s="66"/>
      <c r="T18" s="66"/>
      <c r="U18" s="66"/>
      <c r="V18" s="66"/>
      <c r="W18" s="66"/>
    </row>
    <row r="19" spans="1:23" ht="14.45" customHeight="1">
      <c r="A19" s="88"/>
      <c r="B19" s="88"/>
      <c r="C19" s="91"/>
      <c r="D19" s="91"/>
      <c r="E19" s="91"/>
      <c r="F19" s="58"/>
      <c r="G19" s="88"/>
      <c r="H19" s="88"/>
      <c r="I19" s="76"/>
      <c r="J19" s="76"/>
      <c r="K19" s="76"/>
      <c r="L19" s="58"/>
      <c r="M19" s="88"/>
      <c r="N19" s="88"/>
      <c r="O19" s="76"/>
      <c r="P19" s="76"/>
      <c r="Q19" s="76"/>
      <c r="R19" s="58"/>
      <c r="S19" s="58"/>
      <c r="T19" s="58"/>
      <c r="U19" s="58"/>
      <c r="V19" s="58"/>
      <c r="W19" s="58"/>
    </row>
    <row r="20" spans="1:23" ht="33" customHeight="1">
      <c r="A20" s="88"/>
      <c r="B20" s="88"/>
      <c r="C20" s="91"/>
      <c r="D20" s="91"/>
      <c r="E20" s="91"/>
      <c r="F20" s="58"/>
      <c r="G20" s="88"/>
      <c r="H20" s="88"/>
      <c r="I20" s="60"/>
      <c r="J20" s="60"/>
      <c r="K20" s="60"/>
      <c r="L20" s="58"/>
      <c r="M20" s="88"/>
      <c r="N20" s="88"/>
      <c r="O20" s="60"/>
      <c r="P20" s="60"/>
      <c r="Q20" s="60"/>
      <c r="R20" s="58"/>
      <c r="S20" s="58"/>
      <c r="T20" s="58"/>
      <c r="U20" s="58"/>
      <c r="V20" s="58"/>
      <c r="W20" s="58"/>
    </row>
    <row r="21" spans="1:23" ht="14.45" customHeight="1">
      <c r="A21" s="88"/>
      <c r="B21" s="88"/>
      <c r="C21" s="76"/>
      <c r="D21" s="76"/>
      <c r="E21" s="76"/>
      <c r="F21" s="58"/>
      <c r="G21" s="88"/>
      <c r="H21" s="88"/>
      <c r="I21" s="60"/>
      <c r="J21" s="60"/>
      <c r="K21" s="60"/>
      <c r="L21" s="58"/>
      <c r="M21" s="88"/>
      <c r="N21" s="88"/>
      <c r="O21" s="60"/>
      <c r="P21" s="60"/>
      <c r="Q21" s="60"/>
      <c r="R21" s="58"/>
      <c r="S21" s="58"/>
      <c r="T21" s="58"/>
      <c r="U21" s="58"/>
      <c r="V21" s="58"/>
      <c r="W21" s="58"/>
    </row>
    <row r="22" spans="1:23" ht="15" customHeight="1">
      <c r="A22" s="88"/>
      <c r="B22" s="88"/>
      <c r="C22" s="76"/>
      <c r="D22" s="76"/>
      <c r="E22" s="76"/>
      <c r="F22" s="58"/>
      <c r="G22" s="58"/>
      <c r="H22" s="58"/>
      <c r="I22" s="58"/>
      <c r="J22" s="58"/>
      <c r="K22" s="58"/>
      <c r="L22" s="58"/>
      <c r="M22" s="76"/>
      <c r="N22" s="76"/>
      <c r="O22" s="58"/>
      <c r="P22" s="58"/>
      <c r="Q22" s="58"/>
      <c r="R22" s="58"/>
      <c r="S22" s="58"/>
      <c r="T22" s="58"/>
      <c r="U22" s="58"/>
      <c r="V22" s="58"/>
      <c r="W22" s="58"/>
    </row>
    <row r="23" spans="1:23" ht="15" customHeight="1">
      <c r="A23" s="88"/>
      <c r="B23" s="88"/>
      <c r="C23" s="76"/>
      <c r="D23" s="76"/>
      <c r="E23" s="76"/>
      <c r="F23" s="58"/>
      <c r="G23" s="58"/>
      <c r="H23" s="58"/>
      <c r="I23" s="58"/>
      <c r="J23" s="58"/>
      <c r="K23" s="58"/>
      <c r="L23" s="58"/>
      <c r="M23" s="76"/>
      <c r="N23" s="76"/>
      <c r="O23" s="58"/>
      <c r="P23" s="58"/>
      <c r="Q23" s="58"/>
      <c r="R23" s="58"/>
      <c r="S23" s="58"/>
      <c r="T23" s="58"/>
      <c r="U23" s="58"/>
      <c r="V23" s="58"/>
      <c r="W23" s="58"/>
    </row>
    <row r="24" spans="1:23" ht="15" customHeight="1">
      <c r="A24" s="88"/>
      <c r="B24" s="88"/>
      <c r="C24" s="76"/>
      <c r="D24" s="76"/>
      <c r="E24" s="76"/>
      <c r="F24" s="58"/>
      <c r="G24" s="58"/>
      <c r="H24" s="58"/>
      <c r="I24" s="58"/>
      <c r="J24" s="58"/>
      <c r="K24" s="58"/>
      <c r="L24" s="58"/>
      <c r="M24" s="76"/>
      <c r="N24" s="76"/>
      <c r="O24" s="58"/>
      <c r="P24" s="58"/>
      <c r="Q24" s="58"/>
      <c r="R24" s="58"/>
      <c r="S24" s="58"/>
      <c r="T24" s="58"/>
      <c r="U24" s="58"/>
      <c r="V24" s="58"/>
      <c r="W24" s="58"/>
    </row>
    <row r="25" spans="1:23">
      <c r="A25" s="88"/>
      <c r="B25" s="88"/>
      <c r="C25" s="76"/>
      <c r="D25" s="76"/>
      <c r="E25" s="76"/>
      <c r="F25" s="58"/>
      <c r="G25" s="58"/>
      <c r="H25" s="58"/>
      <c r="I25" s="58"/>
      <c r="J25" s="58"/>
      <c r="K25" s="58"/>
      <c r="L25" s="58"/>
      <c r="M25" s="60"/>
      <c r="N25" s="60"/>
      <c r="O25" s="58"/>
      <c r="P25" s="58"/>
      <c r="Q25" s="58"/>
      <c r="R25" s="58"/>
      <c r="S25" s="58"/>
      <c r="T25" s="58"/>
      <c r="U25" s="58"/>
      <c r="V25" s="58"/>
      <c r="W25" s="58"/>
    </row>
    <row r="28" spans="1:23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</row>
    <row r="29" spans="1:23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</row>
    <row r="30" spans="1:23" ht="21">
      <c r="A30" s="58"/>
      <c r="B30" s="98"/>
      <c r="C30" s="98"/>
      <c r="D30" s="98"/>
      <c r="E30" s="98"/>
      <c r="F30" s="98"/>
      <c r="G30" s="58"/>
      <c r="H30" s="58"/>
      <c r="I30" s="58"/>
      <c r="J30" s="58"/>
      <c r="K30" s="58"/>
      <c r="L30" s="58"/>
    </row>
    <row r="31" spans="1:23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</row>
    <row r="32" spans="1:23">
      <c r="A32" s="58"/>
      <c r="B32" s="59"/>
      <c r="C32" s="58"/>
      <c r="D32" s="66"/>
      <c r="E32" s="66"/>
      <c r="F32" s="66"/>
      <c r="G32" s="66"/>
      <c r="H32" s="66"/>
      <c r="I32" s="66"/>
      <c r="J32" s="66"/>
      <c r="K32" s="66"/>
      <c r="L32" s="66"/>
    </row>
    <row r="33" spans="1:12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</row>
    <row r="34" spans="1:12" ht="15.75" customHeight="1">
      <c r="A34" s="58"/>
      <c r="B34" s="90"/>
      <c r="C34" s="60"/>
      <c r="D34" s="66"/>
      <c r="E34" s="66"/>
      <c r="F34" s="66"/>
      <c r="G34" s="66"/>
      <c r="H34" s="66"/>
      <c r="I34" s="66"/>
      <c r="J34" s="66"/>
      <c r="K34" s="66"/>
      <c r="L34" s="66"/>
    </row>
    <row r="35" spans="1:12" ht="15" customHeight="1">
      <c r="A35" s="58"/>
      <c r="B35" s="90"/>
      <c r="C35" s="60"/>
      <c r="D35" s="60"/>
      <c r="E35" s="60"/>
      <c r="F35" s="60"/>
      <c r="G35" s="58"/>
      <c r="H35" s="58"/>
      <c r="I35" s="58"/>
      <c r="J35" s="58"/>
      <c r="K35" s="58"/>
      <c r="L35" s="58"/>
    </row>
    <row r="36" spans="1:12" ht="15" customHeight="1">
      <c r="A36" s="58"/>
      <c r="B36" s="90"/>
      <c r="C36" s="60"/>
      <c r="D36" s="60"/>
      <c r="E36" s="60"/>
      <c r="F36" s="60"/>
      <c r="G36" s="58"/>
      <c r="H36" s="58"/>
      <c r="I36" s="58"/>
      <c r="J36" s="58"/>
      <c r="K36" s="58"/>
      <c r="L36" s="58"/>
    </row>
    <row r="37" spans="1:12" ht="15" customHeight="1">
      <c r="A37" s="58"/>
      <c r="B37" s="90"/>
      <c r="C37" s="60"/>
      <c r="D37" s="60"/>
      <c r="E37" s="60"/>
      <c r="F37" s="60"/>
      <c r="G37" s="58"/>
      <c r="H37" s="58"/>
      <c r="I37" s="58"/>
      <c r="J37" s="58"/>
      <c r="K37" s="58"/>
      <c r="L37" s="58"/>
    </row>
    <row r="38" spans="1:12" ht="15" customHeight="1">
      <c r="A38" s="58"/>
      <c r="B38" s="90"/>
      <c r="C38" s="60"/>
      <c r="D38" s="60"/>
      <c r="E38" s="60"/>
      <c r="F38" s="60"/>
      <c r="G38" s="58"/>
      <c r="H38" s="58"/>
      <c r="I38" s="58"/>
      <c r="J38" s="58"/>
      <c r="K38" s="58"/>
      <c r="L38" s="58"/>
    </row>
  </sheetData>
  <mergeCells count="52">
    <mergeCell ref="B34:B38"/>
    <mergeCell ref="D34:L34"/>
    <mergeCell ref="D32:L32"/>
    <mergeCell ref="A5:B8"/>
    <mergeCell ref="B30:F30"/>
    <mergeCell ref="C23:E23"/>
    <mergeCell ref="A20:B20"/>
    <mergeCell ref="A21:B25"/>
    <mergeCell ref="C21:E21"/>
    <mergeCell ref="A18:B18"/>
    <mergeCell ref="C24:E24"/>
    <mergeCell ref="A17:B17"/>
    <mergeCell ref="A9:B13"/>
    <mergeCell ref="C5:E8"/>
    <mergeCell ref="C22:E22"/>
    <mergeCell ref="M22:N22"/>
    <mergeCell ref="O18:Q18"/>
    <mergeCell ref="O19:Q19"/>
    <mergeCell ref="M21:N21"/>
    <mergeCell ref="C17:E20"/>
    <mergeCell ref="M17:N17"/>
    <mergeCell ref="G17:H18"/>
    <mergeCell ref="G19:H21"/>
    <mergeCell ref="M20:N20"/>
    <mergeCell ref="I19:K19"/>
    <mergeCell ref="M23:N23"/>
    <mergeCell ref="J16:K16"/>
    <mergeCell ref="M16:O16"/>
    <mergeCell ref="M10:N10"/>
    <mergeCell ref="M11:N11"/>
    <mergeCell ref="M12:N12"/>
    <mergeCell ref="A3:E3"/>
    <mergeCell ref="A1:E1"/>
    <mergeCell ref="M24:N24"/>
    <mergeCell ref="C25:E25"/>
    <mergeCell ref="A16:C16"/>
    <mergeCell ref="D16:E16"/>
    <mergeCell ref="C9:E9"/>
    <mergeCell ref="A15:C15"/>
    <mergeCell ref="C10:E10"/>
    <mergeCell ref="C11:E11"/>
    <mergeCell ref="C12:E12"/>
    <mergeCell ref="C13:E13"/>
    <mergeCell ref="M18:N18"/>
    <mergeCell ref="A19:B19"/>
    <mergeCell ref="I18:K18"/>
    <mergeCell ref="M19:N19"/>
    <mergeCell ref="S6:W6"/>
    <mergeCell ref="S18:W18"/>
    <mergeCell ref="P16:Q16"/>
    <mergeCell ref="A4:C4"/>
    <mergeCell ref="D4:E4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2C0AA8-26F9-4846-BD9C-5448A2DD4E6D}"/>
</file>

<file path=customXml/itemProps2.xml><?xml version="1.0" encoding="utf-8"?>
<ds:datastoreItem xmlns:ds="http://schemas.openxmlformats.org/officeDocument/2006/customXml" ds:itemID="{96374079-CFDD-4979-9B13-3E44610D512A}"/>
</file>

<file path=customXml/itemProps3.xml><?xml version="1.0" encoding="utf-8"?>
<ds:datastoreItem xmlns:ds="http://schemas.openxmlformats.org/officeDocument/2006/customXml" ds:itemID="{396F750A-1067-421A-A5D0-D3FF64FC04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Gadouche Serine</dc:creator>
  <cp:keywords/>
  <dc:description/>
  <cp:lastModifiedBy>Frédéric BIBE</cp:lastModifiedBy>
  <cp:revision/>
  <dcterms:created xsi:type="dcterms:W3CDTF">2022-02-23T11:19:33Z</dcterms:created>
  <dcterms:modified xsi:type="dcterms:W3CDTF">2026-06-16T14:46:49Z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2024-03-29T16:24:37Z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3fd8349d-add2-465f-b4f8-18240d4e9a5f</vt:lpwstr>
  </property>
  <property fmtid="{D5CDD505-2E9C-101B-9397-08002B2CF9AE}" pid="10" name="MSIP_Label_93d45b04-b48d-41ef-8ae8-c246086b38a8_ContentBits">
    <vt:lpwstr>0</vt:lpwstr>
  </property>
</Properties>
</file>